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_AKCE\AKCE_2025\VALTICE\ROZPOCET_VALTICE\Oprava_rozpoctu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153_2025_01 - PŘELOŽKA NT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'153_2025_01 - PŘELOŽKA NT...'!$C$124:$K$214</definedName>
    <definedName name="_xlnm.Print_Area" localSheetId="1">'153_2025_01 - PŘELOŽKA NT...'!$C$112:$J$214</definedName>
    <definedName name="_xlnm.Print_Titles" localSheetId="1">'153_2025_01 - PŘELOŽKA NT...'!$124:$124</definedName>
  </definedNames>
  <calcPr/>
</workbook>
</file>

<file path=xl/calcChain.xml><?xml version="1.0" encoding="utf-8"?>
<calcChain xmlns="http://schemas.openxmlformats.org/spreadsheetml/2006/main">
  <c i="1" l="1" r="AX95"/>
  <c i="2" r="J37"/>
  <c r="J36"/>
  <c i="1" r="AY95"/>
  <c i="2" r="J3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119"/>
  <c r="E7"/>
  <c r="E85"/>
  <c i="1" r="L90"/>
  <c r="AM90"/>
  <c r="AM89"/>
  <c r="L89"/>
  <c r="AM87"/>
  <c r="L87"/>
  <c r="L85"/>
  <c r="L84"/>
  <c i="2" r="J202"/>
  <c r="BK190"/>
  <c r="BK184"/>
  <c r="BK174"/>
  <c r="J162"/>
  <c r="BK155"/>
  <c r="J140"/>
  <c i="1" r="AS94"/>
  <c i="2" r="BK211"/>
  <c r="J203"/>
  <c r="BK200"/>
  <c r="J194"/>
  <c r="BK183"/>
  <c r="J173"/>
  <c r="BK157"/>
  <c r="BK145"/>
  <c r="J141"/>
  <c r="J137"/>
  <c r="BK185"/>
  <c r="J180"/>
  <c r="BK172"/>
  <c r="BK149"/>
  <c r="BK144"/>
  <c r="J136"/>
  <c r="J130"/>
  <c r="BK189"/>
  <c r="BK153"/>
  <c r="BK146"/>
  <c r="BK201"/>
  <c r="J195"/>
  <c r="BK186"/>
  <c r="J179"/>
  <c r="BK165"/>
  <c r="BK133"/>
  <c r="J196"/>
  <c r="BK188"/>
  <c r="J176"/>
  <c r="BK166"/>
  <c r="J155"/>
  <c r="J144"/>
  <c r="J213"/>
  <c r="BK136"/>
  <c r="J182"/>
  <c r="BK173"/>
  <c r="BK167"/>
  <c r="BK148"/>
  <c r="J143"/>
  <c r="BK128"/>
  <c r="BK214"/>
  <c r="BK192"/>
  <c r="J183"/>
  <c r="J148"/>
  <c r="BK208"/>
  <c r="J128"/>
  <c r="J200"/>
  <c r="BK194"/>
  <c r="BK182"/>
  <c r="J166"/>
  <c r="J151"/>
  <c r="BK143"/>
  <c r="J138"/>
  <c r="J159"/>
  <c r="J211"/>
  <c r="BK202"/>
  <c r="J198"/>
  <c r="BK193"/>
  <c r="J187"/>
  <c r="J174"/>
  <c r="BK159"/>
  <c r="BK151"/>
  <c r="J208"/>
  <c r="BK206"/>
  <c r="J186"/>
  <c r="BK179"/>
  <c r="J170"/>
  <c r="J145"/>
  <c r="BK138"/>
  <c r="BK135"/>
  <c r="J156"/>
  <c r="BK147"/>
  <c r="BK137"/>
  <c r="BK203"/>
  <c r="J197"/>
  <c r="J185"/>
  <c r="J175"/>
  <c r="BK171"/>
  <c r="BK141"/>
  <c r="BK139"/>
  <c r="BK212"/>
  <c r="J206"/>
  <c r="J204"/>
  <c r="J201"/>
  <c r="BK195"/>
  <c r="J191"/>
  <c r="BK177"/>
  <c r="J167"/>
  <c r="BK156"/>
  <c r="J146"/>
  <c r="J135"/>
  <c r="J131"/>
  <c r="J190"/>
  <c r="J177"/>
  <c r="J165"/>
  <c r="BK129"/>
  <c r="BK175"/>
  <c r="J209"/>
  <c r="F35"/>
  <c r="BK199"/>
  <c r="J134"/>
  <c r="J139"/>
  <c r="BK181"/>
  <c r="BK134"/>
  <c r="BK162"/>
  <c r="J214"/>
  <c r="BK198"/>
  <c r="J189"/>
  <c r="BK178"/>
  <c r="J172"/>
  <c r="J149"/>
  <c r="J133"/>
  <c r="J212"/>
  <c r="BK204"/>
  <c r="J199"/>
  <c r="J192"/>
  <c r="J178"/>
  <c r="BK170"/>
  <c r="J164"/>
  <c r="BK150"/>
  <c r="BK142"/>
  <c r="BK131"/>
  <c r="J142"/>
  <c r="J184"/>
  <c r="BK176"/>
  <c r="J171"/>
  <c r="J157"/>
  <c r="BK132"/>
  <c r="J132"/>
  <c r="J193"/>
  <c r="BK187"/>
  <c r="BK161"/>
  <c r="J150"/>
  <c r="BK209"/>
  <c r="BK207"/>
  <c r="J161"/>
  <c r="J147"/>
  <c r="J188"/>
  <c r="J160"/>
  <c r="J181"/>
  <c r="J129"/>
  <c r="BK180"/>
  <c r="BK191"/>
  <c r="BK130"/>
  <c r="BK197"/>
  <c r="BK160"/>
  <c r="BK213"/>
  <c r="BK164"/>
  <c r="J207"/>
  <c r="BK140"/>
  <c r="BK196"/>
  <c r="J153"/>
  <c r="J34"/>
  <c l="1" r="P127"/>
  <c r="P126"/>
  <c r="P125"/>
  <c i="1" r="AU95"/>
  <c i="2" r="R127"/>
  <c r="R126"/>
  <c r="BK154"/>
  <c r="J154"/>
  <c r="J100"/>
  <c r="R154"/>
  <c r="BK158"/>
  <c r="J158"/>
  <c r="J101"/>
  <c r="R158"/>
  <c r="BK163"/>
  <c r="J163"/>
  <c r="J102"/>
  <c r="P163"/>
  <c r="T163"/>
  <c r="P169"/>
  <c r="P168"/>
  <c r="R169"/>
  <c r="R168"/>
  <c r="BK210"/>
  <c r="J210"/>
  <c r="J105"/>
  <c r="P210"/>
  <c r="R210"/>
  <c r="BK127"/>
  <c r="T127"/>
  <c r="T126"/>
  <c r="T125"/>
  <c r="P154"/>
  <c r="T154"/>
  <c r="P158"/>
  <c r="T158"/>
  <c r="R163"/>
  <c r="BK169"/>
  <c r="J169"/>
  <c r="J104"/>
  <c r="T169"/>
  <c r="T168"/>
  <c r="T210"/>
  <c r="BK152"/>
  <c r="J152"/>
  <c r="J99"/>
  <c r="BE151"/>
  <c r="BE153"/>
  <c r="BE161"/>
  <c r="BE165"/>
  <c r="BE166"/>
  <c r="BE174"/>
  <c r="BE176"/>
  <c r="BE190"/>
  <c r="BE202"/>
  <c r="BE203"/>
  <c r="BE207"/>
  <c r="BE142"/>
  <c r="BE135"/>
  <c r="BE136"/>
  <c r="BE157"/>
  <c r="BE160"/>
  <c r="BE167"/>
  <c r="BE171"/>
  <c r="BE186"/>
  <c r="BE199"/>
  <c i="1" r="AW95"/>
  <c i="2" r="F92"/>
  <c r="BE128"/>
  <c r="BE208"/>
  <c r="E115"/>
  <c r="BE132"/>
  <c r="BE133"/>
  <c r="BE137"/>
  <c r="BE139"/>
  <c r="BE141"/>
  <c r="BE143"/>
  <c r="BE145"/>
  <c r="BE146"/>
  <c r="BE149"/>
  <c r="BE155"/>
  <c r="BE156"/>
  <c r="BE159"/>
  <c r="BE183"/>
  <c r="BE189"/>
  <c r="BE140"/>
  <c r="BE188"/>
  <c r="BE206"/>
  <c r="BE214"/>
  <c r="BE209"/>
  <c r="J89"/>
  <c r="BE138"/>
  <c i="1" r="BB95"/>
  <c i="2" r="BE130"/>
  <c r="BE134"/>
  <c r="BE144"/>
  <c r="BE147"/>
  <c r="BE148"/>
  <c r="BE150"/>
  <c r="BE162"/>
  <c r="BE164"/>
  <c r="BE172"/>
  <c r="BE173"/>
  <c r="BE175"/>
  <c r="BE178"/>
  <c r="BE179"/>
  <c r="BE180"/>
  <c r="BE182"/>
  <c r="BE184"/>
  <c r="BE185"/>
  <c r="BE187"/>
  <c r="BE193"/>
  <c r="BE196"/>
  <c r="BE197"/>
  <c r="BE198"/>
  <c r="BE204"/>
  <c r="BE211"/>
  <c r="BE212"/>
  <c r="BE129"/>
  <c r="BE131"/>
  <c r="BE170"/>
  <c r="BE177"/>
  <c r="BE181"/>
  <c r="BE191"/>
  <c r="BE192"/>
  <c r="BE194"/>
  <c r="BE195"/>
  <c r="BE200"/>
  <c r="BE201"/>
  <c r="BE213"/>
  <c r="F36"/>
  <c r="F37"/>
  <c i="1" r="AU94"/>
  <c i="2" r="F34"/>
  <c i="1" r="BB94"/>
  <c r="W31"/>
  <c i="2" l="1" r="BK126"/>
  <c r="R125"/>
  <c i="1" r="BD95"/>
  <c r="BC95"/>
  <c r="BA95"/>
  <c i="2" r="J127"/>
  <c r="J98"/>
  <c r="BK168"/>
  <c r="J168"/>
  <c r="J103"/>
  <c i="1" r="BD94"/>
  <c r="W33"/>
  <c r="BC94"/>
  <c r="W32"/>
  <c r="AX94"/>
  <c i="2" r="F33"/>
  <c i="1" r="AZ95"/>
  <c r="AZ94"/>
  <c r="W29"/>
  <c r="BA94"/>
  <c r="AW94"/>
  <c r="AK30"/>
  <c i="2" r="J33"/>
  <c i="1" r="AV95"/>
  <c r="AT95"/>
  <c i="2" l="1" r="BK125"/>
  <c r="J125"/>
  <c r="J126"/>
  <c r="J97"/>
  <c r="J30"/>
  <c i="1" r="AG95"/>
  <c r="AG94"/>
  <c r="AK26"/>
  <c r="AY94"/>
  <c r="W30"/>
  <c r="AV94"/>
  <c r="AK29"/>
  <c i="2" l="1" r="J39"/>
  <c r="J96"/>
  <c i="1" r="AK35"/>
  <c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<sst xmlns="http://schemas.openxmlformats.org/spreadsheetml/2006/main">
  <si>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</si>
  <si>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</si>
  <si>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</si>
  <si>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</si>
  <si>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</si>
  <si>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{817c764e-2e70-4740-8515-8cb21252816f}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</si>
  <si>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</si>
  <si>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</si>
  <si>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</si>
  <si>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</si>
  <si>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</si>
  <si>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</si>
  <si>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</si>
  <si>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</si>
  <si>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153_2025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</si>
  <si>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</si>
  <si>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</si>
  <si>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PŘELOŽKA NTL PLYNOVODU A PŘÍPOJEK VALTICE</t>
  </si>
  <si>
    <t>KSO:</t>
  </si>
  <si>
    <t>CC-CZ:</t>
  </si>
  <si>
    <t>Místo:</t>
  </si>
  <si>
    <t>Valtice</t>
  </si>
  <si>
    <t>Datum:</t>
  </si>
  <si>
    <t>18. 9. 2025</t>
  </si>
  <si>
    <t>Zadavatel:</t>
  </si>
  <si>
    <t>IČ:</t>
  </si>
  <si>
    <t>002 83 665</t>
  </si>
  <si>
    <t>Město Valtice, nám. Svobody 21, 691 42 Valtice</t>
  </si>
  <si>
    <t>DIČ:</t>
  </si>
  <si>
    <t>CZ002 83 665</t>
  </si>
  <si>
    <t>Uchazeč:</t>
  </si>
  <si>
    <t>Vyplň údaj</t>
  </si>
  <si>
    <t>Projektant:</t>
  </si>
  <si>
    <t>25550748</t>
  </si>
  <si>
    <t>Progas spol. s r.o., Brněnská 52, 695 01 Hodonín</t>
  </si>
  <si>
    <t>CZ25550748</t>
  </si>
  <si>
    <t>True</t>
  </si>
  <si>
    <t>Zpracovatel:</t>
  </si>
  <si>
    <t>Progas spol. s r.o. Brněnská 52, 695 01 Hodonín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</si>
  <si>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</si>
  <si>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</si>
  <si>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</si>
  <si>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</si>
  <si>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</si>
  <si>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</si>
  <si>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</si>
  <si>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</si>
  <si>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</si>
  <si>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</si>
  <si>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</si>
  <si>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</si>
  <si>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</si>
  <si>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</si>
  <si>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</si>
  <si>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</si>
  <si>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</si>
  <si>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</si>
  <si>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</si>
  <si>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</si>
  <si>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</si>
  <si>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</si>
  <si>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</si>
  <si>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</si>
  <si>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</si>
  <si>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</si>
  <si>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</si>
  <si>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</si>
  <si>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</si>
  <si>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</si>
  <si>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</si>
  <si>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</si>
  <si>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</si>
  <si>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</si>
  <si>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</si>
  <si>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</si>
  <si>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</si>
  <si>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</si>
  <si>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</si>
  <si>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</si>
  <si>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</si>
  <si>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</si>
  <si>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</si>
  <si>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</si>
  <si>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</si>
  <si>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</si>
  <si>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153_2025_01</t>
  </si>
  <si>
    <t>STA</t>
  </si>
  <si>
    <t>1</t>
  </si>
  <si>
    <t>{861821ce-0b17-4426-a830-0700d9617d28}</t>
  </si>
  <si>
    <t>2</t>
  </si>
  <si>
    <t>KRYCÍ LIST SOUPISU PRACÍ</t>
  </si>
  <si>
    <t>Objekt:</t>
  </si>
  <si>
    <t>153_2025_01 - PŘELOŽKA NTL PLYNOVODU A PŘÍPOJEK VALTICE</t>
  </si>
  <si>
    <t xml:space="preserve">CZ 25550748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</si>
  <si>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</si>
  <si>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</si>
  <si>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</si>
  <si>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</si>
  <si>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</si>
  <si>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</si>
  <si>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</si>
  <si>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</si>
  <si>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</si>
  <si>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997 - Přesun sutě</t>
  </si>
  <si>
    <t>998 - Přesun hmot</t>
  </si>
  <si>
    <t>M - Práce a dodávky M</t>
  </si>
  <si>
    <t xml:space="preserve">    23-M - Montáže potrubí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</si>
  <si>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</si>
  <si>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</si>
  <si>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</si>
  <si>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</si>
  <si>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</si>
  <si>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</si>
  <si>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</si>
  <si>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</si>
  <si>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</si>
  <si>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</si>
  <si>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</si>
  <si>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</si>
  <si>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</si>
  <si>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</si>
  <si>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</si>
  <si>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</si>
  <si>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</si>
  <si>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</si>
  <si>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</si>
  <si>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113106051</t>
  </si>
  <si>
    <t>Rozebrání dlažeb a dílců při překopech inženýrských sítí s přemístěním hmot na skládku na vzdálenost do 3 m nebo s naložením na dopravní prostředek ručně vozovek a ploch, s jakoukoliv výplní spár z velkých kostek s ložem z kameniva těženého</t>
  </si>
  <si>
    <t>m2</t>
  </si>
  <si>
    <t>4</t>
  </si>
  <si>
    <t>1548347477</t>
  </si>
  <si>
    <t>113107511</t>
  </si>
  <si>
    <t>Odstranění podkladů nebo krytů při překopech inženýrských sítí s přemístěním hmot na skládku ve vzdálenosti do 3 m nebo s naložením na dopravní prostředek strojně plochy jednotlivě přes 15 m2 z kameniva těženého, o tl. vrstvy do 100 mm</t>
  </si>
  <si>
    <t>-1305958124</t>
  </si>
  <si>
    <t>3</t>
  </si>
  <si>
    <t>113107522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</si>
  <si>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</si>
  <si>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-1401949653</t>
  </si>
  <si>
    <t>113107523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</si>
  <si>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</si>
  <si>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348855449</t>
  </si>
  <si>
    <t>5</t>
  </si>
  <si>
    <t>113107526</t>
  </si>
  <si>
    <t>Odstranění podkladů nebo krytů při překopech inženýrských sítí s přemístěním hmot na skládku ve vzdálenosti do 3 m nebo s naložením na dopravní prostředek strojně plochy jednotlivě přes 15 m2 z kameniva hrubého drceného se štětem, o tl. vrstvy přes 250 do 450 mm</t>
  </si>
  <si>
    <t>-1756480322</t>
  </si>
  <si>
    <t>6</t>
  </si>
  <si>
    <t>119001401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</si>
  <si>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</si>
  <si>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m</t>
  </si>
  <si>
    <t>1413240076</t>
  </si>
  <si>
    <t>7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</si>
  <si>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</si>
  <si>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</si>
  <si>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-1372549693</t>
  </si>
  <si>
    <t>8</t>
  </si>
  <si>
    <t>119003131</t>
  </si>
  <si>
    <t>Pomocné konstrukce při zabezpečení výkopu svislé výstražná páska zřízení</t>
  </si>
  <si>
    <t>-59300895</t>
  </si>
  <si>
    <t>9</t>
  </si>
  <si>
    <t>119003132</t>
  </si>
  <si>
    <t>Pomocné konstrukce při zabezpečení výkopu svislé výstražná páska odstranění</t>
  </si>
  <si>
    <t>-1958958315</t>
  </si>
  <si>
    <t>10</t>
  </si>
  <si>
    <t>119004111</t>
  </si>
  <si>
    <t>Pomocné konstrukce při zabezpečení výkopu bezpečný vstup nebo výstup žebříkem zřízení</t>
  </si>
  <si>
    <t>-1618512918</t>
  </si>
  <si>
    <t>11</t>
  </si>
  <si>
    <t>119004112</t>
  </si>
  <si>
    <t>Pomocné konstrukce při zabezpečení výkopu bezpečný vstup nebo výstup žebříkem odstranění</t>
  </si>
  <si>
    <t>722833318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</si>
  <si>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</si>
  <si>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</si>
  <si>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</si>
  <si>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-408100201</t>
  </si>
  <si>
    <t>13</t>
  </si>
  <si>
    <t>132251104</t>
  </si>
  <si>
    <t>Hloubení nezapažených rýh šířky do 800 mm strojně s urovnáním dna do předepsaného profilu a spádu v hornině třídy těžitelnosti I skupiny 3 přes 100 m3</t>
  </si>
  <si>
    <t>-1563361289</t>
  </si>
  <si>
    <t>14</t>
  </si>
  <si>
    <t>151101101</t>
  </si>
  <si>
    <t>Zřízení pažení a rozepření stěn rýh pro podzemní vedení příložné pro jakoukoliv mezerovitost, hloubky do 2 m</t>
  </si>
  <si>
    <t>-671284138</t>
  </si>
  <si>
    <t>15</t>
  </si>
  <si>
    <t>151101111</t>
  </si>
  <si>
    <t>Odstranění pažení a rozepření stěn rýh pro podzemní vedení s uložením materiálu na vzdálenost do 3 m od kraje výkopu příložné, hloubky do 2 m</t>
  </si>
  <si>
    <t>337726438</t>
  </si>
  <si>
    <t>16</t>
  </si>
  <si>
    <t>151102201</t>
  </si>
  <si>
    <t>Zřízení pažení stěn výkopu bez rozepření nebo vzepření při překopech inženýrských sítí plochy do 30 m2 příložné, hloubky do 4 m</t>
  </si>
  <si>
    <t>346655621</t>
  </si>
  <si>
    <t>17</t>
  </si>
  <si>
    <t>151102211</t>
  </si>
  <si>
    <t>Odstranění pažení stěn výkopu bez rozepření nebo vzepření při překopech inženýrských sítí plochy do 30 m2 s uložením pažin na vzdálenost do 3 m od okraje výkopu příložné, hloubky do 4 m</t>
  </si>
  <si>
    <t>1741560679</t>
  </si>
  <si>
    <t>18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</si>
  <si>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</si>
  <si>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</si>
  <si>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-1875873300</t>
  </si>
  <si>
    <t>19</t>
  </si>
  <si>
    <t>167151101</t>
  </si>
  <si>
    <t>Nakládání, skládání a překládání neulehlého výkopku nebo sypaniny strojně nakládání, množství do 100 m3, z horniny třídy těžitelnosti I, skupiny 1 až 3</t>
  </si>
  <si>
    <t>-940863263</t>
  </si>
  <si>
    <t>20</t>
  </si>
  <si>
    <t>171251201</t>
  </si>
  <si>
    <t>Uložení sypaniny na skládky nebo meziskládky bez hutnění s upravením uložené sypaniny do předepsaného tvaru</t>
  </si>
  <si>
    <t>1151176613</t>
  </si>
  <si>
    <t>174151101</t>
  </si>
  <si>
    <t>Zásyp sypaninou z jakékoliv horniny strojně s uložením výkopku ve vrstvách se zhutněním jam, šachet, rýh nebo kolem objektů v těchto vykopávkách</t>
  </si>
  <si>
    <t>1034149094</t>
  </si>
  <si>
    <t>22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</si>
  <si>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</si>
  <si>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</si>
  <si>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1364497706</t>
  </si>
  <si>
    <t>23</t>
  </si>
  <si>
    <t>M</t>
  </si>
  <si>
    <t>58331289</t>
  </si>
  <si>
    <t>kamenivo těžené drobné frakce 0-2</t>
  </si>
  <si>
    <t>t</t>
  </si>
  <si>
    <t>726585373</t>
  </si>
  <si>
    <t>24</t>
  </si>
  <si>
    <t>181951112</t>
  </si>
  <si>
    <t>Úprava pláně vyrovnáním výškových rozdílů strojně v hornině třídy těžitelnosti I, skupiny 1 až 3 se zhutněním</t>
  </si>
  <si>
    <t>730762473</t>
  </si>
  <si>
    <t>Vodorovné konstrukce</t>
  </si>
  <si>
    <t>25</t>
  </si>
  <si>
    <t>451572111</t>
  </si>
  <si>
    <t>Lože pod potrubí otevřený výkop z kameniva drobného těženého</t>
  </si>
  <si>
    <t>-1646593063</t>
  </si>
  <si>
    <t>Komunikace pozemní</t>
  </si>
  <si>
    <t>26</t>
  </si>
  <si>
    <t>564710011</t>
  </si>
  <si>
    <t>Podklad nebo kryt z kameniva hrubého drceného vel. 8-16 mm s rozprostřením a zhutněním plochy přes 100 m2, po zhutnění tl. 50 mm</t>
  </si>
  <si>
    <t>-326782334</t>
  </si>
  <si>
    <t>27</t>
  </si>
  <si>
    <t>564761101</t>
  </si>
  <si>
    <t>Podklad nebo kryt z kameniva hrubého drceného vel. 32-63 mm s rozprostřením a zhutněním plochy jednotlivě do 100 m2, po zhutnění tl. 200 mm</t>
  </si>
  <si>
    <t>77015496</t>
  </si>
  <si>
    <t>28</t>
  </si>
  <si>
    <t>564851111</t>
  </si>
  <si>
    <t>Podklad ze štěrkodrti ŠD s rozprostřením a zhutněním plochy přes 100 m2, po zhutnění tl. 150 mm</t>
  </si>
  <si>
    <t>126668469</t>
  </si>
  <si>
    <t>997</t>
  </si>
  <si>
    <t>Přesun sutě</t>
  </si>
  <si>
    <t>29</t>
  </si>
  <si>
    <t>997221551</t>
  </si>
  <si>
    <t>Vodorovná doprava suti bez naložení, ale se složením a s hrubým urovnáním ze sypkých materiálů, na vzdálenost do 1 km</t>
  </si>
  <si>
    <t>-1631876107</t>
  </si>
  <si>
    <t>30</t>
  </si>
  <si>
    <t>997221559</t>
  </si>
  <si>
    <t>Vodorovná doprava suti bez naložení, ale se složením a s hrubým urovnáním Příplatek k ceně za každý další započatý 1 km přes 1 km</t>
  </si>
  <si>
    <t>1129849454</t>
  </si>
  <si>
    <t>31</t>
  </si>
  <si>
    <t>997221611</t>
  </si>
  <si>
    <t>Nakládání na dopravní prostředky pro vodorovnou dopravu suti</t>
  </si>
  <si>
    <t>-1677903791</t>
  </si>
  <si>
    <t>32</t>
  </si>
  <si>
    <t>997221875</t>
  </si>
  <si>
    <t>Poplatek za uložení stavebního odpadu na recyklační skládce (skládkovné) asfaltového bez obsahu dehtu zatříděného do Katalogu odpadů pod kódem 17 03 02</t>
  </si>
  <si>
    <t>399645009</t>
  </si>
  <si>
    <t>998</t>
  </si>
  <si>
    <t>Přesun hmot</t>
  </si>
  <si>
    <t>33</t>
  </si>
  <si>
    <t>998272201</t>
  </si>
  <si>
    <t>Přesun hmot pro trubní vedení z ocelových trub svařovaných pro vodovody, plynovody, teplovody, shybky, produktovody v otevřeném výkopu dopravní vzdálenost do 15 m</t>
  </si>
  <si>
    <t>1536117602</t>
  </si>
  <si>
    <t>34</t>
  </si>
  <si>
    <t>998272228</t>
  </si>
  <si>
    <t>Přesun hmot pro trubní vedení z ocelových trub svařovaných Příplatek k cenám za zvětšený přesun přes vymezenou dopravní vzdálenost přes 3000 do 5000 m</t>
  </si>
  <si>
    <t>64</t>
  </si>
  <si>
    <t>838012880</t>
  </si>
  <si>
    <t>35</t>
  </si>
  <si>
    <t>998272229</t>
  </si>
  <si>
    <t>Přesun hmot pro trubní vedení z ocelových trub svařovaných Příplatek k cenám za zvětšený přesun přes vymezenou dopravní vzdálenost za každých dalších započatých 5000 m</t>
  </si>
  <si>
    <t>1931710878</t>
  </si>
  <si>
    <t>36</t>
  </si>
  <si>
    <t>998276101</t>
  </si>
  <si>
    <t>Přesun hmot pro trubní vedení hloubené z trub z plastických hmot nebo sklolaminátových pro vodovody nebo kanalizace v otevřeném výkopu dopravní vzdálenost do 15 m</t>
  </si>
  <si>
    <t>-1283550665</t>
  </si>
  <si>
    <t>Práce a dodávky M</t>
  </si>
  <si>
    <t>23-M</t>
  </si>
  <si>
    <t>Montáže potrubí</t>
  </si>
  <si>
    <t>37</t>
  </si>
  <si>
    <t>230023101</t>
  </si>
  <si>
    <t>Montáž trubních dílů přivařovacích hmotnosti přes 3 do 10 kg tř. 11 až 13 Ø 219 mm, tl. 6,3 mm</t>
  </si>
  <si>
    <t>kus</t>
  </si>
  <si>
    <t>1275462590</t>
  </si>
  <si>
    <t>38</t>
  </si>
  <si>
    <t>55283866</t>
  </si>
  <si>
    <t>dno klenuté S235JR PN16 219x6mm DN 200</t>
  </si>
  <si>
    <t>256</t>
  </si>
  <si>
    <t>-417291824</t>
  </si>
  <si>
    <t>39</t>
  </si>
  <si>
    <t>230083100</t>
  </si>
  <si>
    <t>Demontáž ocelového potrubí do šrotu hmotnosti přes 50 do 250 kg připojovací rozměr Ø 219, tl. 6,3 mm</t>
  </si>
  <si>
    <t>-712450199</t>
  </si>
  <si>
    <t>40</t>
  </si>
  <si>
    <t>230170001</t>
  </si>
  <si>
    <t>Příprava pro zkoušku těsnosti potrubí DN do 40</t>
  </si>
  <si>
    <t>sada</t>
  </si>
  <si>
    <t>-144097429</t>
  </si>
  <si>
    <t>41</t>
  </si>
  <si>
    <t>230170004</t>
  </si>
  <si>
    <t>Příprava pro zkoušku těsnosti potrubí DN přes 125 do 200</t>
  </si>
  <si>
    <t>-1362654427</t>
  </si>
  <si>
    <t>42</t>
  </si>
  <si>
    <t>230170011</t>
  </si>
  <si>
    <t>Zkouška těsnosti potrubí DN do 40</t>
  </si>
  <si>
    <t>466711109</t>
  </si>
  <si>
    <t>43</t>
  </si>
  <si>
    <t>230170014</t>
  </si>
  <si>
    <t>Zkouška těsnosti potrubí DN přes 125 do 200</t>
  </si>
  <si>
    <t>372541311</t>
  </si>
  <si>
    <t>44</t>
  </si>
  <si>
    <t>230200212</t>
  </si>
  <si>
    <t>Přerušení průtoku plynu balony vloženými ručně v ocelovém potrubí DN do 200 mm</t>
  </si>
  <si>
    <t>-1142192130</t>
  </si>
  <si>
    <t>45</t>
  </si>
  <si>
    <t>230201326</t>
  </si>
  <si>
    <t>Montáž elektrotvarovky PE průměru přes 110 mm Ø 225, tl. stěny 12,8 mm</t>
  </si>
  <si>
    <t>-1076053394</t>
  </si>
  <si>
    <t>46</t>
  </si>
  <si>
    <t>287616641</t>
  </si>
  <si>
    <t>Přechodový kus plast/ocel 225/200</t>
  </si>
  <si>
    <t>ks</t>
  </si>
  <si>
    <t>276204695</t>
  </si>
  <si>
    <t>47</t>
  </si>
  <si>
    <t>287615666</t>
  </si>
  <si>
    <t>Navrtávací odbočkový T-kus DAA -225/50</t>
  </si>
  <si>
    <t>168296459</t>
  </si>
  <si>
    <t>48</t>
  </si>
  <si>
    <t>28614926</t>
  </si>
  <si>
    <t>elektrospojka SDR17 PE 100 PN10 D 225mm</t>
  </si>
  <si>
    <t>128</t>
  </si>
  <si>
    <t>1649749969</t>
  </si>
  <si>
    <t>49</t>
  </si>
  <si>
    <t>28614942</t>
  </si>
  <si>
    <t>elektrokoleno 90° PE 100 PN16 D 225mm</t>
  </si>
  <si>
    <t>-743870399</t>
  </si>
  <si>
    <t>50</t>
  </si>
  <si>
    <t>28614593</t>
  </si>
  <si>
    <t>elektrozáslepka SDR11 PE 100 PN16 D 225mm</t>
  </si>
  <si>
    <t>1376554712</t>
  </si>
  <si>
    <t>51</t>
  </si>
  <si>
    <t>230202036</t>
  </si>
  <si>
    <t>Montáž plastové chráničky pro plynovody průměru přes 250 do 315 mm</t>
  </si>
  <si>
    <t>1029292185</t>
  </si>
  <si>
    <t>52</t>
  </si>
  <si>
    <t>28613473</t>
  </si>
  <si>
    <t>potrubí plynovodní PE100 SDR 17, tyče 12 m, 315x18,7 mm</t>
  </si>
  <si>
    <t>176536254</t>
  </si>
  <si>
    <t>53</t>
  </si>
  <si>
    <t>230202075</t>
  </si>
  <si>
    <t>Nasunutí potrubní sekce do chráničky nasouvané potrubí plastové dn přes 200 do 250 mm</t>
  </si>
  <si>
    <t>1339004259</t>
  </si>
  <si>
    <t>54</t>
  </si>
  <si>
    <t>230202228</t>
  </si>
  <si>
    <t>Montáž manžety na chráničku pro plynovody potrubí plastového dn přes 200 do 250 mm</t>
  </si>
  <si>
    <t>1580009572</t>
  </si>
  <si>
    <t>55</t>
  </si>
  <si>
    <t>28655122</t>
  </si>
  <si>
    <t>manžeta chráničky vč. upínací pásky 220x324mm DN 200x300</t>
  </si>
  <si>
    <t>1563099971</t>
  </si>
  <si>
    <t>56</t>
  </si>
  <si>
    <t>230202228x</t>
  </si>
  <si>
    <t>-2136399986</t>
  </si>
  <si>
    <t>57</t>
  </si>
  <si>
    <t>24633007</t>
  </si>
  <si>
    <t>pěna montážní PUR potrubí a studnařských skruží</t>
  </si>
  <si>
    <t>litr</t>
  </si>
  <si>
    <t>1329329568</t>
  </si>
  <si>
    <t>58</t>
  </si>
  <si>
    <t>230205031</t>
  </si>
  <si>
    <t>Montáž plynovodního potrubí PE průměru do 110 mm návin nebo tyč, svařované na tupo nebo elektrospojkou Ø 40, tl. stěny 3,7 mm</t>
  </si>
  <si>
    <t>1871105027</t>
  </si>
  <si>
    <t>59</t>
  </si>
  <si>
    <t>28613912</t>
  </si>
  <si>
    <t>potrubí plynovodní PE 100RC SDR 11 PN 0,4MPa D 40x3,7mm</t>
  </si>
  <si>
    <t>1740794457</t>
  </si>
  <si>
    <t>60</t>
  </si>
  <si>
    <t>230205142</t>
  </si>
  <si>
    <t>Montáž plynovodního potrubí PE průměru přes 110 mm Ø 225, tl. stěny 12,8 mm</t>
  </si>
  <si>
    <t>-1250616743</t>
  </si>
  <si>
    <t>61</t>
  </si>
  <si>
    <t>28613906</t>
  </si>
  <si>
    <t>potrubí plynovodní PE 100RC SDR 17,6 PN 0,1MPa tyče 12m 225x12,8mm</t>
  </si>
  <si>
    <t>2107914399</t>
  </si>
  <si>
    <t>62</t>
  </si>
  <si>
    <t>230205231</t>
  </si>
  <si>
    <t>Montáž plynovodních trubních dílů PE průměru do 110 mm elektrotvarovky nebo svařované na tupo Ø 40, tl. stěny 3,7 mm</t>
  </si>
  <si>
    <t>1205896642</t>
  </si>
  <si>
    <t>63</t>
  </si>
  <si>
    <t>287612781</t>
  </si>
  <si>
    <t>Přechodový kus Frialen USTR 40/32</t>
  </si>
  <si>
    <t>1242075181</t>
  </si>
  <si>
    <t>230205235</t>
  </si>
  <si>
    <t>Montáž plynovodních trubních dílů PE průměru do 110 mm elektrotvarovky nebo svařované na tupo Ø 50, tl. stěny 4,6 mm</t>
  </si>
  <si>
    <t>-1791153869</t>
  </si>
  <si>
    <t>65</t>
  </si>
  <si>
    <t>28614973</t>
  </si>
  <si>
    <t>elektroredukce PE 100 PN16 D 50-40mm</t>
  </si>
  <si>
    <t>-72417654</t>
  </si>
  <si>
    <t>66</t>
  </si>
  <si>
    <t>230208514</t>
  </si>
  <si>
    <t>Odplynění a inertizace ocelového potrubí DN přes 100 do 200 mm</t>
  </si>
  <si>
    <t>-360631016</t>
  </si>
  <si>
    <t>67</t>
  </si>
  <si>
    <t>230210004</t>
  </si>
  <si>
    <t>Oprava továrního opláštění a izolace svarů ovinem páskou za studena 4 vrstvy</t>
  </si>
  <si>
    <t>-340264623</t>
  </si>
  <si>
    <t>68</t>
  </si>
  <si>
    <t>230220003</t>
  </si>
  <si>
    <t>Montáž žluté výstražné folie na plynovod</t>
  </si>
  <si>
    <t>-1198681905</t>
  </si>
  <si>
    <t>69</t>
  </si>
  <si>
    <t>JTA.0013703.URS</t>
  </si>
  <si>
    <t>EXTRUNET - výstražná fólie z polyethylenu šíře 33cm s potiskem</t>
  </si>
  <si>
    <t>313508808</t>
  </si>
  <si>
    <t>70</t>
  </si>
  <si>
    <t>230220005</t>
  </si>
  <si>
    <t>Montáž vytyčovacího vodiče na plynovod</t>
  </si>
  <si>
    <t>1925187842</t>
  </si>
  <si>
    <t>71</t>
  </si>
  <si>
    <t>34141042</t>
  </si>
  <si>
    <t>vodič propojovací jádro Cu plné dvojitá izolace PVC 450/750V (CYY) 1x2,5mm2</t>
  </si>
  <si>
    <t>-1105511615</t>
  </si>
  <si>
    <t>P</t>
  </si>
  <si>
    <t>Poznámka k položce:_x000d_
CYY, průměr vodiče 4,2mm</t>
  </si>
  <si>
    <t>72</t>
  </si>
  <si>
    <t>230230021</t>
  </si>
  <si>
    <t>Tlakové zkoušky hlavní vzduchem 0,6 MPa DN 200</t>
  </si>
  <si>
    <t>1147765823</t>
  </si>
  <si>
    <t>73</t>
  </si>
  <si>
    <t>Předb. cena 03</t>
  </si>
  <si>
    <t>Aluminotermické napojení vytyčovacího vodiče na ocelové potrubí včetně izolace spoje</t>
  </si>
  <si>
    <t>1627100835</t>
  </si>
  <si>
    <t>74</t>
  </si>
  <si>
    <t>230240130</t>
  </si>
  <si>
    <t>Čištění potrubí Vysušení potrubí dle TPG 702 11 do DN300</t>
  </si>
  <si>
    <t>-1919365245</t>
  </si>
  <si>
    <t>75</t>
  </si>
  <si>
    <t>230230076</t>
  </si>
  <si>
    <t>Čištění potrubí PN 38 6416 DN 200</t>
  </si>
  <si>
    <t>-1139167944</t>
  </si>
  <si>
    <t>HZS</t>
  </si>
  <si>
    <t>Hodinové zúčtovací sazby</t>
  </si>
  <si>
    <t>76</t>
  </si>
  <si>
    <t>HZS3114</t>
  </si>
  <si>
    <t>Hodinové zúčtovací sazby montáží technologických zařízení při externích montážích Hodinová zúčtovací sazba montér potrubí odborný - Innogy</t>
  </si>
  <si>
    <t>hod</t>
  </si>
  <si>
    <t>512</t>
  </si>
  <si>
    <t>1119894162</t>
  </si>
  <si>
    <t>77</t>
  </si>
  <si>
    <t>HZS4212</t>
  </si>
  <si>
    <t>Hodinové zúčtovací sazby ostatních profesí revizní a kontrolní činnost revizní technik specialista</t>
  </si>
  <si>
    <t>1717571164</t>
  </si>
  <si>
    <t>78</t>
  </si>
  <si>
    <t>HZS4222</t>
  </si>
  <si>
    <t>Hodinové zúčtovací sazby ostatních profesí revizní a kontrolní činnost geodet specialista</t>
  </si>
  <si>
    <t>317478566</t>
  </si>
  <si>
    <t>79</t>
  </si>
  <si>
    <t>Předb. cena 04</t>
  </si>
  <si>
    <t>Inženýrská činnost dodavatele - příprava dokumentace NTL přeložky a přípojek k předání provozovateli, vlastní předání, kontrola a převzetí, změny příp. zápisy VB do Katastru nemovitostí a splnění všech požadavků provozovatele NTL plynovodu</t>
  </si>
  <si>
    <t>-324723456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</si>
</sst>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31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31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33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35</v>
      </c>
      <c r="AO17" s="19"/>
      <c r="AP17" s="19"/>
      <c r="AQ17" s="19"/>
      <c r="AR17" s="17"/>
      <c r="BE17" s="28"/>
      <c r="BS17" s="14" t="s">
        <v>36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37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33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38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35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39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40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44</v>
      </c>
      <c r="E29" s="44"/>
      <c r="F29" s="29" t="s">
        <v>45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46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47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48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49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50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51</v>
      </c>
      <c r="U35" s="51"/>
      <c r="V35" s="51"/>
      <c r="W35" s="51"/>
      <c r="X35" s="53" t="s">
        <v>52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53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54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56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55</v>
      </c>
      <c r="AI60" s="39"/>
      <c r="AJ60" s="39"/>
      <c r="AK60" s="39"/>
      <c r="AL60" s="39"/>
      <c r="AM60" s="61" t="s">
        <v>56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57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58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55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56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55</v>
      </c>
      <c r="AI75" s="39"/>
      <c r="AJ75" s="39"/>
      <c r="AK75" s="39"/>
      <c r="AL75" s="39"/>
      <c r="AM75" s="61" t="s">
        <v>56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153_2025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PŘELOŽKA NTL PLYNOVODU A PŘÍPOJEK VALTICE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Valtice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18. 9. 2025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40.0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Valtice, nám. Svobody 21, 691 42 Valtice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32</v>
      </c>
      <c r="AJ89" s="37"/>
      <c r="AK89" s="37"/>
      <c r="AL89" s="37"/>
      <c r="AM89" s="77" t="str">
        <f>IF(E17="","",E17)</f>
        <v>Progas spol. s r.o., Brněnská 52, 695 01 Hodonín</v>
      </c>
      <c r="AN89" s="68"/>
      <c r="AO89" s="68"/>
      <c r="AP89" s="68"/>
      <c r="AQ89" s="37"/>
      <c r="AR89" s="41"/>
      <c r="AS89" s="78" t="s">
        <v>60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40.05" customHeight="1">
      <c r="A90" s="35"/>
      <c r="B90" s="36"/>
      <c r="C90" s="29" t="s">
        <v>30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37</v>
      </c>
      <c r="AJ90" s="37"/>
      <c r="AK90" s="37"/>
      <c r="AL90" s="37"/>
      <c r="AM90" s="77" t="str">
        <f>IF(E20="","",E20)</f>
        <v>Progas spol. s r.o. Brněnská 52, 695 01 Hodonín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61</v>
      </c>
      <c r="D92" s="91"/>
      <c r="E92" s="91"/>
      <c r="F92" s="91"/>
      <c r="G92" s="91"/>
      <c r="H92" s="92"/>
      <c r="I92" s="93" t="s">
        <v>62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63</v>
      </c>
      <c r="AH92" s="91"/>
      <c r="AI92" s="91"/>
      <c r="AJ92" s="91"/>
      <c r="AK92" s="91"/>
      <c r="AL92" s="91"/>
      <c r="AM92" s="91"/>
      <c r="AN92" s="93" t="s">
        <v>64</v>
      </c>
      <c r="AO92" s="91"/>
      <c r="AP92" s="95"/>
      <c r="AQ92" s="96" t="s">
        <v>65</v>
      </c>
      <c r="AR92" s="41"/>
      <c r="AS92" s="97" t="s">
        <v>66</v>
      </c>
      <c r="AT92" s="98" t="s">
        <v>67</v>
      </c>
      <c r="AU92" s="98" t="s">
        <v>68</v>
      </c>
      <c r="AV92" s="98" t="s">
        <v>69</v>
      </c>
      <c r="AW92" s="98" t="s">
        <v>70</v>
      </c>
      <c r="AX92" s="98" t="s">
        <v>71</v>
      </c>
      <c r="AY92" s="98" t="s">
        <v>72</v>
      </c>
      <c r="AZ92" s="98" t="s">
        <v>73</v>
      </c>
      <c r="BA92" s="98" t="s">
        <v>74</v>
      </c>
      <c r="BB92" s="98" t="s">
        <v>75</v>
      </c>
      <c r="BC92" s="98" t="s">
        <v>76</v>
      </c>
      <c r="BD92" s="99" t="s">
        <v>77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78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79</v>
      </c>
      <c r="BT94" s="114" t="s">
        <v>80</v>
      </c>
      <c r="BU94" s="115" t="s">
        <v>81</v>
      </c>
      <c r="BV94" s="114" t="s">
        <v>82</v>
      </c>
      <c r="BW94" s="114" t="s">
        <v>5</v>
      </c>
      <c r="BX94" s="114" t="s">
        <v>83</v>
      </c>
      <c r="CL94" s="114" t="s">
        <v>1</v>
      </c>
    </row>
    <row r="95" s="7" customFormat="1" ht="24.75" customHeight="1">
      <c r="A95" s="116" t="s">
        <v>84</v>
      </c>
      <c r="B95" s="117"/>
      <c r="C95" s="118"/>
      <c r="D95" s="119" t="s">
        <v>85</v>
      </c>
      <c r="E95" s="119"/>
      <c r="F95" s="119"/>
      <c r="G95" s="119"/>
      <c r="H95" s="119"/>
      <c r="I95" s="120"/>
      <c r="J95" s="119" t="s">
        <v>17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'153_2025_01 - PŘELOŽKA NT...'!J30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86</v>
      </c>
      <c r="AR95" s="123"/>
      <c r="AS95" s="124">
        <v>0</v>
      </c>
      <c r="AT95" s="125">
        <f>ROUND(SUM(AV95:AW95),2)</f>
        <v>0</v>
      </c>
      <c r="AU95" s="126">
        <f>'153_2025_01 - PŘELOŽKA NT...'!P125</f>
        <v>0</v>
      </c>
      <c r="AV95" s="125">
        <f>'153_2025_01 - PŘELOŽKA NT...'!J33</f>
        <v>0</v>
      </c>
      <c r="AW95" s="125">
        <f>'153_2025_01 - PŘELOŽKA NT...'!J34</f>
        <v>0</v>
      </c>
      <c r="AX95" s="125">
        <f>'153_2025_01 - PŘELOŽKA NT...'!J35</f>
        <v>0</v>
      </c>
      <c r="AY95" s="125">
        <f>'153_2025_01 - PŘELOŽKA NT...'!J36</f>
        <v>0</v>
      </c>
      <c r="AZ95" s="125">
        <f>'153_2025_01 - PŘELOŽKA NT...'!F33</f>
        <v>0</v>
      </c>
      <c r="BA95" s="125">
        <f>'153_2025_01 - PŘELOŽKA NT...'!F34</f>
        <v>0</v>
      </c>
      <c r="BB95" s="125">
        <f>'153_2025_01 - PŘELOŽKA NT...'!F35</f>
        <v>0</v>
      </c>
      <c r="BC95" s="125">
        <f>'153_2025_01 - PŘELOŽKA NT...'!F36</f>
        <v>0</v>
      </c>
      <c r="BD95" s="127">
        <f>'153_2025_01 - PŘELOŽKA NT...'!F37</f>
        <v>0</v>
      </c>
      <c r="BE95" s="7"/>
      <c r="BT95" s="128" t="s">
        <v>87</v>
      </c>
      <c r="BV95" s="128" t="s">
        <v>82</v>
      </c>
      <c r="BW95" s="128" t="s">
        <v>88</v>
      </c>
      <c r="BX95" s="128" t="s">
        <v>5</v>
      </c>
      <c r="CL95" s="128" t="s">
        <v>1</v>
      </c>
      <c r="CM95" s="128" t="s">
        <v>89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ebsjKdr9po+OzzQhwTJyizADZatGkmqq9pdUvRZBnSWQ9INYNmqS2USsh1SRJbbsjQvW8BruKoom0UB98hKBCw==" hashValue="SauL3BJXSSMl7ozz9fOVp+Pe0us6usUIANvxZTTsKEJ/UqZJi+t51PdF2xjqLHPU9VQGO83RZkB9paaovyp5y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53_2025_01 - PŘELOŽKA N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89</v>
      </c>
    </row>
    <row r="4" hidden="1" s="1" customFormat="1" ht="24.96" customHeight="1">
      <c r="B4" s="17"/>
      <c r="D4" s="131" t="s">
        <v>90</v>
      </c>
      <c r="L4" s="17"/>
      <c r="M4" s="132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3" t="s">
        <v>16</v>
      </c>
      <c r="L6" s="17"/>
    </row>
    <row r="7" hidden="1" s="1" customFormat="1" ht="16.5" customHeight="1">
      <c r="B7" s="17"/>
      <c r="E7" s="134" t="str">
        <f>'Rekapitulace stavby'!K6</f>
        <v>PŘELOŽKA NTL PLYNOVODU A PŘÍPOJEK VALTICE</v>
      </c>
      <c r="F7" s="133"/>
      <c r="G7" s="133"/>
      <c r="H7" s="133"/>
      <c r="L7" s="17"/>
    </row>
    <row r="8" hidden="1" s="2" customFormat="1" ht="12" customHeight="1">
      <c r="A8" s="35"/>
      <c r="B8" s="41"/>
      <c r="C8" s="35"/>
      <c r="D8" s="133" t="s">
        <v>91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30" customHeight="1">
      <c r="A9" s="35"/>
      <c r="B9" s="41"/>
      <c r="C9" s="35"/>
      <c r="D9" s="35"/>
      <c r="E9" s="135" t="s">
        <v>92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3" t="s">
        <v>18</v>
      </c>
      <c r="E11" s="35"/>
      <c r="F11" s="136" t="s">
        <v>1</v>
      </c>
      <c r="G11" s="35"/>
      <c r="H11" s="35"/>
      <c r="I11" s="133" t="s">
        <v>19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3" t="s">
        <v>20</v>
      </c>
      <c r="E12" s="35"/>
      <c r="F12" s="136" t="s">
        <v>21</v>
      </c>
      <c r="G12" s="35"/>
      <c r="H12" s="35"/>
      <c r="I12" s="133" t="s">
        <v>22</v>
      </c>
      <c r="J12" s="137" t="str">
        <f>'Rekapitulace stavby'!AN8</f>
        <v>18. 9. 2025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3" t="s">
        <v>24</v>
      </c>
      <c r="E14" s="35"/>
      <c r="F14" s="35"/>
      <c r="G14" s="35"/>
      <c r="H14" s="35"/>
      <c r="I14" s="133" t="s">
        <v>25</v>
      </c>
      <c r="J14" s="136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36" t="s">
        <v>27</v>
      </c>
      <c r="F15" s="35"/>
      <c r="G15" s="35"/>
      <c r="H15" s="35"/>
      <c r="I15" s="133" t="s">
        <v>28</v>
      </c>
      <c r="J15" s="136" t="s">
        <v>29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3" t="s">
        <v>30</v>
      </c>
      <c r="E17" s="35"/>
      <c r="F17" s="35"/>
      <c r="G17" s="35"/>
      <c r="H17" s="35"/>
      <c r="I17" s="133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3" t="s">
        <v>32</v>
      </c>
      <c r="E20" s="35"/>
      <c r="F20" s="35"/>
      <c r="G20" s="35"/>
      <c r="H20" s="35"/>
      <c r="I20" s="133" t="s">
        <v>25</v>
      </c>
      <c r="J20" s="136" t="s">
        <v>33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36" t="s">
        <v>34</v>
      </c>
      <c r="F21" s="35"/>
      <c r="G21" s="35"/>
      <c r="H21" s="35"/>
      <c r="I21" s="133" t="s">
        <v>28</v>
      </c>
      <c r="J21" s="136" t="s">
        <v>35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3" t="s">
        <v>37</v>
      </c>
      <c r="E23" s="35"/>
      <c r="F23" s="35"/>
      <c r="G23" s="35"/>
      <c r="H23" s="35"/>
      <c r="I23" s="133" t="s">
        <v>25</v>
      </c>
      <c r="J23" s="136" t="s">
        <v>33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36" t="s">
        <v>34</v>
      </c>
      <c r="F24" s="35"/>
      <c r="G24" s="35"/>
      <c r="H24" s="35"/>
      <c r="I24" s="133" t="s">
        <v>28</v>
      </c>
      <c r="J24" s="136" t="s">
        <v>93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3" t="s">
        <v>39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3" t="s">
        <v>40</v>
      </c>
      <c r="E30" s="35"/>
      <c r="F30" s="35"/>
      <c r="G30" s="35"/>
      <c r="H30" s="35"/>
      <c r="I30" s="35"/>
      <c r="J30" s="144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5" t="s">
        <v>42</v>
      </c>
      <c r="G32" s="35"/>
      <c r="H32" s="35"/>
      <c r="I32" s="145" t="s">
        <v>41</v>
      </c>
      <c r="J32" s="145" t="s">
        <v>43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46" t="s">
        <v>44</v>
      </c>
      <c r="E33" s="133" t="s">
        <v>45</v>
      </c>
      <c r="F33" s="147">
        <f>ROUND((SUM(BE125:BE214)),  2)</f>
        <v>0</v>
      </c>
      <c r="G33" s="35"/>
      <c r="H33" s="35"/>
      <c r="I33" s="148">
        <v>0.20999999999999999</v>
      </c>
      <c r="J33" s="147">
        <f>ROUND(((SUM(BE125:BE214))*I33),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3" t="s">
        <v>46</v>
      </c>
      <c r="F34" s="147">
        <f>ROUND((SUM(BF125:BF214)),  2)</f>
        <v>0</v>
      </c>
      <c r="G34" s="35"/>
      <c r="H34" s="35"/>
      <c r="I34" s="148">
        <v>0.12</v>
      </c>
      <c r="J34" s="147">
        <f>ROUND(((SUM(BF125:BF214))*I34),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47</v>
      </c>
      <c r="F35" s="147">
        <f>ROUND((SUM(BG125:BG214)),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48</v>
      </c>
      <c r="F36" s="147">
        <f>ROUND((SUM(BH125:BH214)),  2)</f>
        <v>0</v>
      </c>
      <c r="G36" s="35"/>
      <c r="H36" s="35"/>
      <c r="I36" s="148">
        <v>0.12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49</v>
      </c>
      <c r="F37" s="147">
        <f>ROUND((SUM(BI125:BI214)),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49"/>
      <c r="D39" s="150" t="s">
        <v>50</v>
      </c>
      <c r="E39" s="151"/>
      <c r="F39" s="151"/>
      <c r="G39" s="152" t="s">
        <v>51</v>
      </c>
      <c r="H39" s="153" t="s">
        <v>52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56" t="s">
        <v>53</v>
      </c>
      <c r="E50" s="157"/>
      <c r="F50" s="157"/>
      <c r="G50" s="156" t="s">
        <v>54</v>
      </c>
      <c r="H50" s="157"/>
      <c r="I50" s="157"/>
      <c r="J50" s="157"/>
      <c r="K50" s="157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58" t="s">
        <v>55</v>
      </c>
      <c r="E61" s="159"/>
      <c r="F61" s="160" t="s">
        <v>56</v>
      </c>
      <c r="G61" s="158" t="s">
        <v>55</v>
      </c>
      <c r="H61" s="159"/>
      <c r="I61" s="159"/>
      <c r="J61" s="161" t="s">
        <v>56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56" t="s">
        <v>57</v>
      </c>
      <c r="E65" s="162"/>
      <c r="F65" s="162"/>
      <c r="G65" s="156" t="s">
        <v>58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58" t="s">
        <v>55</v>
      </c>
      <c r="E76" s="159"/>
      <c r="F76" s="160" t="s">
        <v>56</v>
      </c>
      <c r="G76" s="158" t="s">
        <v>55</v>
      </c>
      <c r="H76" s="159"/>
      <c r="I76" s="159"/>
      <c r="J76" s="161" t="s">
        <v>56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67" t="str">
        <f>E7</f>
        <v>PŘELOŽKA NTL PLYNOVODU A PŘÍPOJEK VALTICE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30" customHeight="1">
      <c r="A87" s="35"/>
      <c r="B87" s="36"/>
      <c r="C87" s="37"/>
      <c r="D87" s="37"/>
      <c r="E87" s="73" t="str">
        <f>E9</f>
        <v>153_2025_01 - PŘELOŽKA NTL PLYNOVODU A PŘÍPOJEK VALTICE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Valtice</v>
      </c>
      <c r="G89" s="37"/>
      <c r="H89" s="37"/>
      <c r="I89" s="29" t="s">
        <v>22</v>
      </c>
      <c r="J89" s="76" t="str">
        <f>IF(J12="","",J12)</f>
        <v>18. 9. 2025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40.05" customHeight="1">
      <c r="A91" s="35"/>
      <c r="B91" s="36"/>
      <c r="C91" s="29" t="s">
        <v>24</v>
      </c>
      <c r="D91" s="37"/>
      <c r="E91" s="37"/>
      <c r="F91" s="24" t="str">
        <f>E15</f>
        <v>Město Valtice, nám. Svobody 21, 691 42 Valtice</v>
      </c>
      <c r="G91" s="37"/>
      <c r="H91" s="37"/>
      <c r="I91" s="29" t="s">
        <v>32</v>
      </c>
      <c r="J91" s="33" t="str">
        <f>E21</f>
        <v>Progas spol. s r.o., Brněnská 52, 695 01 Hodonín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40.05" customHeight="1">
      <c r="A92" s="35"/>
      <c r="B92" s="36"/>
      <c r="C92" s="29" t="s">
        <v>30</v>
      </c>
      <c r="D92" s="37"/>
      <c r="E92" s="37"/>
      <c r="F92" s="24" t="str">
        <f>IF(E18="","",E18)</f>
        <v>Vyplň údaj</v>
      </c>
      <c r="G92" s="37"/>
      <c r="H92" s="37"/>
      <c r="I92" s="29" t="s">
        <v>37</v>
      </c>
      <c r="J92" s="33" t="str">
        <f>E24</f>
        <v>Progas spol. s r.o., Brněnská 52, 695 01 Hodonín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68" t="s">
        <v>95</v>
      </c>
      <c r="D94" s="169"/>
      <c r="E94" s="169"/>
      <c r="F94" s="169"/>
      <c r="G94" s="169"/>
      <c r="H94" s="169"/>
      <c r="I94" s="169"/>
      <c r="J94" s="170" t="s">
        <v>96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1" t="s">
        <v>97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hidden="1" s="9" customFormat="1" ht="24.96" customHeight="1">
      <c r="A97" s="9"/>
      <c r="B97" s="172"/>
      <c r="C97" s="173"/>
      <c r="D97" s="174" t="s">
        <v>99</v>
      </c>
      <c r="E97" s="175"/>
      <c r="F97" s="175"/>
      <c r="G97" s="175"/>
      <c r="H97" s="175"/>
      <c r="I97" s="175"/>
      <c r="J97" s="176">
        <f>J126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78"/>
      <c r="C98" s="179"/>
      <c r="D98" s="180" t="s">
        <v>100</v>
      </c>
      <c r="E98" s="181"/>
      <c r="F98" s="181"/>
      <c r="G98" s="181"/>
      <c r="H98" s="181"/>
      <c r="I98" s="181"/>
      <c r="J98" s="182">
        <f>J127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78"/>
      <c r="C99" s="179"/>
      <c r="D99" s="180" t="s">
        <v>101</v>
      </c>
      <c r="E99" s="181"/>
      <c r="F99" s="181"/>
      <c r="G99" s="181"/>
      <c r="H99" s="181"/>
      <c r="I99" s="181"/>
      <c r="J99" s="182">
        <f>J152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78"/>
      <c r="C100" s="179"/>
      <c r="D100" s="180" t="s">
        <v>102</v>
      </c>
      <c r="E100" s="181"/>
      <c r="F100" s="181"/>
      <c r="G100" s="181"/>
      <c r="H100" s="181"/>
      <c r="I100" s="181"/>
      <c r="J100" s="182">
        <f>J154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78"/>
      <c r="C101" s="179"/>
      <c r="D101" s="180" t="s">
        <v>103</v>
      </c>
      <c r="E101" s="181"/>
      <c r="F101" s="181"/>
      <c r="G101" s="181"/>
      <c r="H101" s="181"/>
      <c r="I101" s="181"/>
      <c r="J101" s="182">
        <f>J158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72"/>
      <c r="C102" s="173"/>
      <c r="D102" s="174" t="s">
        <v>104</v>
      </c>
      <c r="E102" s="175"/>
      <c r="F102" s="175"/>
      <c r="G102" s="175"/>
      <c r="H102" s="175"/>
      <c r="I102" s="175"/>
      <c r="J102" s="176">
        <f>J163</f>
        <v>0</v>
      </c>
      <c r="K102" s="173"/>
      <c r="L102" s="17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72"/>
      <c r="C103" s="173"/>
      <c r="D103" s="174" t="s">
        <v>105</v>
      </c>
      <c r="E103" s="175"/>
      <c r="F103" s="175"/>
      <c r="G103" s="175"/>
      <c r="H103" s="175"/>
      <c r="I103" s="175"/>
      <c r="J103" s="176">
        <f>J168</f>
        <v>0</v>
      </c>
      <c r="K103" s="173"/>
      <c r="L103" s="177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78"/>
      <c r="C104" s="179"/>
      <c r="D104" s="180" t="s">
        <v>106</v>
      </c>
      <c r="E104" s="181"/>
      <c r="F104" s="181"/>
      <c r="G104" s="181"/>
      <c r="H104" s="181"/>
      <c r="I104" s="181"/>
      <c r="J104" s="182">
        <f>J169</f>
        <v>0</v>
      </c>
      <c r="K104" s="179"/>
      <c r="L104" s="18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9" customFormat="1" ht="24.96" customHeight="1">
      <c r="A105" s="9"/>
      <c r="B105" s="172"/>
      <c r="C105" s="173"/>
      <c r="D105" s="174" t="s">
        <v>107</v>
      </c>
      <c r="E105" s="175"/>
      <c r="F105" s="175"/>
      <c r="G105" s="175"/>
      <c r="H105" s="175"/>
      <c r="I105" s="175"/>
      <c r="J105" s="176">
        <f>J210</f>
        <v>0</v>
      </c>
      <c r="K105" s="173"/>
      <c r="L105" s="177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hidden="1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hidden="1"/>
    <row r="109" hidden="1"/>
    <row r="110" hidden="1"/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108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67" t="str">
        <f>E7</f>
        <v>PŘELOŽKA NTL PLYNOVODU A PŘÍPOJEK VALTICE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91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30" customHeight="1">
      <c r="A117" s="35"/>
      <c r="B117" s="36"/>
      <c r="C117" s="37"/>
      <c r="D117" s="37"/>
      <c r="E117" s="73" t="str">
        <f>E9</f>
        <v>153_2025_01 - PŘELOŽKA NTL PLYNOVODU A PŘÍPOJEK VALTICE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>Valtice</v>
      </c>
      <c r="G119" s="37"/>
      <c r="H119" s="37"/>
      <c r="I119" s="29" t="s">
        <v>22</v>
      </c>
      <c r="J119" s="76" t="str">
        <f>IF(J12="","",J12)</f>
        <v>18. 9. 2025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E15</f>
        <v>Město Valtice, nám. Svobody 21, 691 42 Valtice</v>
      </c>
      <c r="G121" s="37"/>
      <c r="H121" s="37"/>
      <c r="I121" s="29" t="s">
        <v>32</v>
      </c>
      <c r="J121" s="33" t="str">
        <f>E21</f>
        <v>Progas spol. s r.o., Brněnská 52, 695 01 Hodonín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IF(E18="","",E18)</f>
        <v>Vyplň údaj</v>
      </c>
      <c r="G122" s="37"/>
      <c r="H122" s="37"/>
      <c r="I122" s="29" t="s">
        <v>37</v>
      </c>
      <c r="J122" s="33" t="str">
        <f>E24</f>
        <v>Progas spol. s r.o., Brněnská 52, 695 01 Hodonín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84"/>
      <c r="B124" s="185"/>
      <c r="C124" s="186" t="s">
        <v>109</v>
      </c>
      <c r="D124" s="187" t="s">
        <v>65</v>
      </c>
      <c r="E124" s="187" t="s">
        <v>61</v>
      </c>
      <c r="F124" s="187" t="s">
        <v>62</v>
      </c>
      <c r="G124" s="187" t="s">
        <v>110</v>
      </c>
      <c r="H124" s="187" t="s">
        <v>111</v>
      </c>
      <c r="I124" s="187" t="s">
        <v>112</v>
      </c>
      <c r="J124" s="188" t="s">
        <v>96</v>
      </c>
      <c r="K124" s="189" t="s">
        <v>113</v>
      </c>
      <c r="L124" s="190"/>
      <c r="M124" s="97" t="s">
        <v>1</v>
      </c>
      <c r="N124" s="98" t="s">
        <v>44</v>
      </c>
      <c r="O124" s="98" t="s">
        <v>114</v>
      </c>
      <c r="P124" s="98" t="s">
        <v>115</v>
      </c>
      <c r="Q124" s="98" t="s">
        <v>116</v>
      </c>
      <c r="R124" s="98" t="s">
        <v>117</v>
      </c>
      <c r="S124" s="98" t="s">
        <v>118</v>
      </c>
      <c r="T124" s="99" t="s">
        <v>119</v>
      </c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</row>
    <row r="125" s="2" customFormat="1" ht="22.8" customHeight="1">
      <c r="A125" s="35"/>
      <c r="B125" s="36"/>
      <c r="C125" s="104" t="s">
        <v>120</v>
      </c>
      <c r="D125" s="37"/>
      <c r="E125" s="37"/>
      <c r="F125" s="37"/>
      <c r="G125" s="37"/>
      <c r="H125" s="37"/>
      <c r="I125" s="37"/>
      <c r="J125" s="191">
        <f>BK125</f>
        <v>0</v>
      </c>
      <c r="K125" s="37"/>
      <c r="L125" s="41"/>
      <c r="M125" s="100"/>
      <c r="N125" s="192"/>
      <c r="O125" s="101"/>
      <c r="P125" s="193">
        <f>P126+P163+P168+P210</f>
        <v>0</v>
      </c>
      <c r="Q125" s="101"/>
      <c r="R125" s="193">
        <f>R126+R163+R168+R210</f>
        <v>77.033383259999994</v>
      </c>
      <c r="S125" s="101"/>
      <c r="T125" s="194">
        <f>T126+T163+T168+T210</f>
        <v>126.12112399999998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79</v>
      </c>
      <c r="AU125" s="14" t="s">
        <v>98</v>
      </c>
      <c r="BK125" s="195">
        <f>BK126+BK163+BK168+BK210</f>
        <v>0</v>
      </c>
    </row>
    <row r="126" s="12" customFormat="1" ht="25.92" customHeight="1">
      <c r="A126" s="12"/>
      <c r="B126" s="196"/>
      <c r="C126" s="197"/>
      <c r="D126" s="198" t="s">
        <v>79</v>
      </c>
      <c r="E126" s="199" t="s">
        <v>121</v>
      </c>
      <c r="F126" s="199" t="s">
        <v>122</v>
      </c>
      <c r="G126" s="197"/>
      <c r="H126" s="197"/>
      <c r="I126" s="200"/>
      <c r="J126" s="201">
        <f>BK126</f>
        <v>0</v>
      </c>
      <c r="K126" s="197"/>
      <c r="L126" s="202"/>
      <c r="M126" s="203"/>
      <c r="N126" s="204"/>
      <c r="O126" s="204"/>
      <c r="P126" s="205">
        <f>P127+P152+P154+P158</f>
        <v>0</v>
      </c>
      <c r="Q126" s="204"/>
      <c r="R126" s="205">
        <f>R127+R152+R154+R158</f>
        <v>76.154037719999991</v>
      </c>
      <c r="S126" s="204"/>
      <c r="T126" s="206">
        <f>T127+T152+T154+T158</f>
        <v>123.53719999999998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7" t="s">
        <v>87</v>
      </c>
      <c r="AT126" s="208" t="s">
        <v>79</v>
      </c>
      <c r="AU126" s="208" t="s">
        <v>80</v>
      </c>
      <c r="AY126" s="207" t="s">
        <v>123</v>
      </c>
      <c r="BK126" s="209">
        <f>BK127+BK152+BK154+BK158</f>
        <v>0</v>
      </c>
    </row>
    <row r="127" s="12" customFormat="1" ht="22.8" customHeight="1">
      <c r="A127" s="12"/>
      <c r="B127" s="196"/>
      <c r="C127" s="197"/>
      <c r="D127" s="198" t="s">
        <v>79</v>
      </c>
      <c r="E127" s="210" t="s">
        <v>87</v>
      </c>
      <c r="F127" s="210" t="s">
        <v>124</v>
      </c>
      <c r="G127" s="197"/>
      <c r="H127" s="197"/>
      <c r="I127" s="200"/>
      <c r="J127" s="211">
        <f>BK127</f>
        <v>0</v>
      </c>
      <c r="K127" s="197"/>
      <c r="L127" s="202"/>
      <c r="M127" s="203"/>
      <c r="N127" s="204"/>
      <c r="O127" s="204"/>
      <c r="P127" s="205">
        <f>SUM(P128:P151)</f>
        <v>0</v>
      </c>
      <c r="Q127" s="204"/>
      <c r="R127" s="205">
        <f>SUM(R128:R151)</f>
        <v>76.154037719999991</v>
      </c>
      <c r="S127" s="204"/>
      <c r="T127" s="206">
        <f>SUM(T128:T151)</f>
        <v>123.53719999999998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7" t="s">
        <v>87</v>
      </c>
      <c r="AT127" s="208" t="s">
        <v>79</v>
      </c>
      <c r="AU127" s="208" t="s">
        <v>87</v>
      </c>
      <c r="AY127" s="207" t="s">
        <v>123</v>
      </c>
      <c r="BK127" s="209">
        <f>SUM(BK128:BK151)</f>
        <v>0</v>
      </c>
    </row>
    <row r="128" s="2" customFormat="1" ht="66.75" customHeight="1">
      <c r="A128" s="35"/>
      <c r="B128" s="36"/>
      <c r="C128" s="212" t="s">
        <v>87</v>
      </c>
      <c r="D128" s="212" t="s">
        <v>125</v>
      </c>
      <c r="E128" s="213" t="s">
        <v>126</v>
      </c>
      <c r="F128" s="214" t="s">
        <v>127</v>
      </c>
      <c r="G128" s="215" t="s">
        <v>128</v>
      </c>
      <c r="H128" s="216">
        <v>65.599999999999994</v>
      </c>
      <c r="I128" s="217"/>
      <c r="J128" s="218">
        <f>ROUND(I128*H128,2)</f>
        <v>0</v>
      </c>
      <c r="K128" s="219"/>
      <c r="L128" s="41"/>
      <c r="M128" s="220" t="s">
        <v>1</v>
      </c>
      <c r="N128" s="221" t="s">
        <v>45</v>
      </c>
      <c r="O128" s="88"/>
      <c r="P128" s="222">
        <f>O128*H128</f>
        <v>0</v>
      </c>
      <c r="Q128" s="222">
        <v>0</v>
      </c>
      <c r="R128" s="222">
        <f>Q128*H128</f>
        <v>0</v>
      </c>
      <c r="S128" s="222">
        <v>0.41699999999999998</v>
      </c>
      <c r="T128" s="223">
        <f>S128*H128</f>
        <v>27.355199999999996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4" t="s">
        <v>129</v>
      </c>
      <c r="AT128" s="224" t="s">
        <v>125</v>
      </c>
      <c r="AU128" s="224" t="s">
        <v>89</v>
      </c>
      <c r="AY128" s="14" t="s">
        <v>123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4" t="s">
        <v>87</v>
      </c>
      <c r="BK128" s="225">
        <f>ROUND(I128*H128,2)</f>
        <v>0</v>
      </c>
      <c r="BL128" s="14" t="s">
        <v>129</v>
      </c>
      <c r="BM128" s="224" t="s">
        <v>130</v>
      </c>
    </row>
    <row r="129" s="2" customFormat="1" ht="66.75" customHeight="1">
      <c r="A129" s="35"/>
      <c r="B129" s="36"/>
      <c r="C129" s="212" t="s">
        <v>89</v>
      </c>
      <c r="D129" s="212" t="s">
        <v>125</v>
      </c>
      <c r="E129" s="213" t="s">
        <v>131</v>
      </c>
      <c r="F129" s="214" t="s">
        <v>132</v>
      </c>
      <c r="G129" s="215" t="s">
        <v>128</v>
      </c>
      <c r="H129" s="216">
        <v>65.599999999999994</v>
      </c>
      <c r="I129" s="217"/>
      <c r="J129" s="218">
        <f>ROUND(I129*H129,2)</f>
        <v>0</v>
      </c>
      <c r="K129" s="219"/>
      <c r="L129" s="41"/>
      <c r="M129" s="220" t="s">
        <v>1</v>
      </c>
      <c r="N129" s="221" t="s">
        <v>45</v>
      </c>
      <c r="O129" s="88"/>
      <c r="P129" s="222">
        <f>O129*H129</f>
        <v>0</v>
      </c>
      <c r="Q129" s="222">
        <v>0</v>
      </c>
      <c r="R129" s="222">
        <f>Q129*H129</f>
        <v>0</v>
      </c>
      <c r="S129" s="222">
        <v>0.17999999999999999</v>
      </c>
      <c r="T129" s="223">
        <f>S129*H129</f>
        <v>11.807999999999998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4" t="s">
        <v>129</v>
      </c>
      <c r="AT129" s="224" t="s">
        <v>125</v>
      </c>
      <c r="AU129" s="224" t="s">
        <v>89</v>
      </c>
      <c r="AY129" s="14" t="s">
        <v>123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4" t="s">
        <v>87</v>
      </c>
      <c r="BK129" s="225">
        <f>ROUND(I129*H129,2)</f>
        <v>0</v>
      </c>
      <c r="BL129" s="14" t="s">
        <v>129</v>
      </c>
      <c r="BM129" s="224" t="s">
        <v>133</v>
      </c>
    </row>
    <row r="130" s="2" customFormat="1" ht="76.35" customHeight="1">
      <c r="A130" s="35"/>
      <c r="B130" s="36"/>
      <c r="C130" s="212" t="s">
        <v>134</v>
      </c>
      <c r="D130" s="212" t="s">
        <v>125</v>
      </c>
      <c r="E130" s="213" t="s">
        <v>135</v>
      </c>
      <c r="F130" s="214" t="s">
        <v>136</v>
      </c>
      <c r="G130" s="215" t="s">
        <v>128</v>
      </c>
      <c r="H130" s="216">
        <v>61</v>
      </c>
      <c r="I130" s="217"/>
      <c r="J130" s="218">
        <f>ROUND(I130*H130,2)</f>
        <v>0</v>
      </c>
      <c r="K130" s="219"/>
      <c r="L130" s="41"/>
      <c r="M130" s="220" t="s">
        <v>1</v>
      </c>
      <c r="N130" s="221" t="s">
        <v>45</v>
      </c>
      <c r="O130" s="88"/>
      <c r="P130" s="222">
        <f>O130*H130</f>
        <v>0</v>
      </c>
      <c r="Q130" s="222">
        <v>0</v>
      </c>
      <c r="R130" s="222">
        <f>Q130*H130</f>
        <v>0</v>
      </c>
      <c r="S130" s="222">
        <v>0.28999999999999998</v>
      </c>
      <c r="T130" s="223">
        <f>S130*H130</f>
        <v>17.689999999999998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4" t="s">
        <v>129</v>
      </c>
      <c r="AT130" s="224" t="s">
        <v>125</v>
      </c>
      <c r="AU130" s="224" t="s">
        <v>89</v>
      </c>
      <c r="AY130" s="14" t="s">
        <v>123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4" t="s">
        <v>87</v>
      </c>
      <c r="BK130" s="225">
        <f>ROUND(I130*H130,2)</f>
        <v>0</v>
      </c>
      <c r="BL130" s="14" t="s">
        <v>129</v>
      </c>
      <c r="BM130" s="224" t="s">
        <v>137</v>
      </c>
    </row>
    <row r="131" s="2" customFormat="1" ht="76.35" customHeight="1">
      <c r="A131" s="35"/>
      <c r="B131" s="36"/>
      <c r="C131" s="212" t="s">
        <v>129</v>
      </c>
      <c r="D131" s="212" t="s">
        <v>125</v>
      </c>
      <c r="E131" s="213" t="s">
        <v>138</v>
      </c>
      <c r="F131" s="214" t="s">
        <v>139</v>
      </c>
      <c r="G131" s="215" t="s">
        <v>128</v>
      </c>
      <c r="H131" s="216">
        <v>65.599999999999994</v>
      </c>
      <c r="I131" s="217"/>
      <c r="J131" s="218">
        <f>ROUND(I131*H131,2)</f>
        <v>0</v>
      </c>
      <c r="K131" s="219"/>
      <c r="L131" s="41"/>
      <c r="M131" s="220" t="s">
        <v>1</v>
      </c>
      <c r="N131" s="221" t="s">
        <v>45</v>
      </c>
      <c r="O131" s="88"/>
      <c r="P131" s="222">
        <f>O131*H131</f>
        <v>0</v>
      </c>
      <c r="Q131" s="222">
        <v>0</v>
      </c>
      <c r="R131" s="222">
        <f>Q131*H131</f>
        <v>0</v>
      </c>
      <c r="S131" s="222">
        <v>0.44</v>
      </c>
      <c r="T131" s="223">
        <f>S131*H131</f>
        <v>28.863999999999997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129</v>
      </c>
      <c r="AT131" s="224" t="s">
        <v>125</v>
      </c>
      <c r="AU131" s="224" t="s">
        <v>89</v>
      </c>
      <c r="AY131" s="14" t="s">
        <v>123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4" t="s">
        <v>87</v>
      </c>
      <c r="BK131" s="225">
        <f>ROUND(I131*H131,2)</f>
        <v>0</v>
      </c>
      <c r="BL131" s="14" t="s">
        <v>129</v>
      </c>
      <c r="BM131" s="224" t="s">
        <v>140</v>
      </c>
    </row>
    <row r="132" s="2" customFormat="1" ht="76.35" customHeight="1">
      <c r="A132" s="35"/>
      <c r="B132" s="36"/>
      <c r="C132" s="212" t="s">
        <v>141</v>
      </c>
      <c r="D132" s="212" t="s">
        <v>125</v>
      </c>
      <c r="E132" s="213" t="s">
        <v>142</v>
      </c>
      <c r="F132" s="214" t="s">
        <v>143</v>
      </c>
      <c r="G132" s="215" t="s">
        <v>128</v>
      </c>
      <c r="H132" s="216">
        <v>61</v>
      </c>
      <c r="I132" s="217"/>
      <c r="J132" s="218">
        <f>ROUND(I132*H132,2)</f>
        <v>0</v>
      </c>
      <c r="K132" s="219"/>
      <c r="L132" s="41"/>
      <c r="M132" s="220" t="s">
        <v>1</v>
      </c>
      <c r="N132" s="221" t="s">
        <v>45</v>
      </c>
      <c r="O132" s="88"/>
      <c r="P132" s="222">
        <f>O132*H132</f>
        <v>0</v>
      </c>
      <c r="Q132" s="222">
        <v>0</v>
      </c>
      <c r="R132" s="222">
        <f>Q132*H132</f>
        <v>0</v>
      </c>
      <c r="S132" s="222">
        <v>0.62</v>
      </c>
      <c r="T132" s="223">
        <f>S132*H132</f>
        <v>37.82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4" t="s">
        <v>129</v>
      </c>
      <c r="AT132" s="224" t="s">
        <v>125</v>
      </c>
      <c r="AU132" s="224" t="s">
        <v>89</v>
      </c>
      <c r="AY132" s="14" t="s">
        <v>123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4" t="s">
        <v>87</v>
      </c>
      <c r="BK132" s="225">
        <f>ROUND(I132*H132,2)</f>
        <v>0</v>
      </c>
      <c r="BL132" s="14" t="s">
        <v>129</v>
      </c>
      <c r="BM132" s="224" t="s">
        <v>144</v>
      </c>
    </row>
    <row r="133" s="2" customFormat="1" ht="90" customHeight="1">
      <c r="A133" s="35"/>
      <c r="B133" s="36"/>
      <c r="C133" s="212" t="s">
        <v>145</v>
      </c>
      <c r="D133" s="212" t="s">
        <v>125</v>
      </c>
      <c r="E133" s="213" t="s">
        <v>146</v>
      </c>
      <c r="F133" s="214" t="s">
        <v>147</v>
      </c>
      <c r="G133" s="215" t="s">
        <v>148</v>
      </c>
      <c r="H133" s="216">
        <v>14</v>
      </c>
      <c r="I133" s="217"/>
      <c r="J133" s="218">
        <f>ROUND(I133*H133,2)</f>
        <v>0</v>
      </c>
      <c r="K133" s="219"/>
      <c r="L133" s="41"/>
      <c r="M133" s="220" t="s">
        <v>1</v>
      </c>
      <c r="N133" s="221" t="s">
        <v>45</v>
      </c>
      <c r="O133" s="88"/>
      <c r="P133" s="222">
        <f>O133*H133</f>
        <v>0</v>
      </c>
      <c r="Q133" s="222">
        <v>0.0086800000000000002</v>
      </c>
      <c r="R133" s="222">
        <f>Q133*H133</f>
        <v>0.12152</v>
      </c>
      <c r="S133" s="222">
        <v>0</v>
      </c>
      <c r="T133" s="22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4" t="s">
        <v>129</v>
      </c>
      <c r="AT133" s="224" t="s">
        <v>125</v>
      </c>
      <c r="AU133" s="224" t="s">
        <v>89</v>
      </c>
      <c r="AY133" s="14" t="s">
        <v>123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4" t="s">
        <v>87</v>
      </c>
      <c r="BK133" s="225">
        <f>ROUND(I133*H133,2)</f>
        <v>0</v>
      </c>
      <c r="BL133" s="14" t="s">
        <v>129</v>
      </c>
      <c r="BM133" s="224" t="s">
        <v>149</v>
      </c>
    </row>
    <row r="134" s="2" customFormat="1" ht="101.25" customHeight="1">
      <c r="A134" s="35"/>
      <c r="B134" s="36"/>
      <c r="C134" s="212" t="s">
        <v>150</v>
      </c>
      <c r="D134" s="212" t="s">
        <v>125</v>
      </c>
      <c r="E134" s="213" t="s">
        <v>151</v>
      </c>
      <c r="F134" s="214" t="s">
        <v>152</v>
      </c>
      <c r="G134" s="215" t="s">
        <v>148</v>
      </c>
      <c r="H134" s="216">
        <v>1</v>
      </c>
      <c r="I134" s="217"/>
      <c r="J134" s="218">
        <f>ROUND(I134*H134,2)</f>
        <v>0</v>
      </c>
      <c r="K134" s="219"/>
      <c r="L134" s="41"/>
      <c r="M134" s="220" t="s">
        <v>1</v>
      </c>
      <c r="N134" s="221" t="s">
        <v>45</v>
      </c>
      <c r="O134" s="88"/>
      <c r="P134" s="222">
        <f>O134*H134</f>
        <v>0</v>
      </c>
      <c r="Q134" s="222">
        <v>0.01269</v>
      </c>
      <c r="R134" s="222">
        <f>Q134*H134</f>
        <v>0.01269</v>
      </c>
      <c r="S134" s="222">
        <v>0</v>
      </c>
      <c r="T134" s="22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4" t="s">
        <v>129</v>
      </c>
      <c r="AT134" s="224" t="s">
        <v>125</v>
      </c>
      <c r="AU134" s="224" t="s">
        <v>89</v>
      </c>
      <c r="AY134" s="14" t="s">
        <v>123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4" t="s">
        <v>87</v>
      </c>
      <c r="BK134" s="225">
        <f>ROUND(I134*H134,2)</f>
        <v>0</v>
      </c>
      <c r="BL134" s="14" t="s">
        <v>129</v>
      </c>
      <c r="BM134" s="224" t="s">
        <v>153</v>
      </c>
    </row>
    <row r="135" s="2" customFormat="1" ht="24.15" customHeight="1">
      <c r="A135" s="35"/>
      <c r="B135" s="36"/>
      <c r="C135" s="212" t="s">
        <v>154</v>
      </c>
      <c r="D135" s="212" t="s">
        <v>125</v>
      </c>
      <c r="E135" s="213" t="s">
        <v>155</v>
      </c>
      <c r="F135" s="214" t="s">
        <v>156</v>
      </c>
      <c r="G135" s="215" t="s">
        <v>148</v>
      </c>
      <c r="H135" s="216">
        <v>120.12000000000001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45</v>
      </c>
      <c r="O135" s="88"/>
      <c r="P135" s="222">
        <f>O135*H135</f>
        <v>0</v>
      </c>
      <c r="Q135" s="222">
        <v>0.00055000000000000003</v>
      </c>
      <c r="R135" s="222">
        <f>Q135*H135</f>
        <v>0.066066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129</v>
      </c>
      <c r="AT135" s="224" t="s">
        <v>125</v>
      </c>
      <c r="AU135" s="224" t="s">
        <v>89</v>
      </c>
      <c r="AY135" s="14" t="s">
        <v>123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87</v>
      </c>
      <c r="BK135" s="225">
        <f>ROUND(I135*H135,2)</f>
        <v>0</v>
      </c>
      <c r="BL135" s="14" t="s">
        <v>129</v>
      </c>
      <c r="BM135" s="224" t="s">
        <v>157</v>
      </c>
    </row>
    <row r="136" s="2" customFormat="1" ht="24.15" customHeight="1">
      <c r="A136" s="35"/>
      <c r="B136" s="36"/>
      <c r="C136" s="212" t="s">
        <v>158</v>
      </c>
      <c r="D136" s="212" t="s">
        <v>125</v>
      </c>
      <c r="E136" s="213" t="s">
        <v>159</v>
      </c>
      <c r="F136" s="214" t="s">
        <v>160</v>
      </c>
      <c r="G136" s="215" t="s">
        <v>148</v>
      </c>
      <c r="H136" s="216">
        <v>120.12000000000001</v>
      </c>
      <c r="I136" s="217"/>
      <c r="J136" s="218">
        <f>ROUND(I136*H136,2)</f>
        <v>0</v>
      </c>
      <c r="K136" s="219"/>
      <c r="L136" s="41"/>
      <c r="M136" s="220" t="s">
        <v>1</v>
      </c>
      <c r="N136" s="221" t="s">
        <v>45</v>
      </c>
      <c r="O136" s="88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4" t="s">
        <v>129</v>
      </c>
      <c r="AT136" s="224" t="s">
        <v>125</v>
      </c>
      <c r="AU136" s="224" t="s">
        <v>89</v>
      </c>
      <c r="AY136" s="14" t="s">
        <v>123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4" t="s">
        <v>87</v>
      </c>
      <c r="BK136" s="225">
        <f>ROUND(I136*H136,2)</f>
        <v>0</v>
      </c>
      <c r="BL136" s="14" t="s">
        <v>129</v>
      </c>
      <c r="BM136" s="224" t="s">
        <v>161</v>
      </c>
    </row>
    <row r="137" s="2" customFormat="1" ht="24.15" customHeight="1">
      <c r="A137" s="35"/>
      <c r="B137" s="36"/>
      <c r="C137" s="212" t="s">
        <v>162</v>
      </c>
      <c r="D137" s="212" t="s">
        <v>125</v>
      </c>
      <c r="E137" s="213" t="s">
        <v>163</v>
      </c>
      <c r="F137" s="214" t="s">
        <v>164</v>
      </c>
      <c r="G137" s="215" t="s">
        <v>148</v>
      </c>
      <c r="H137" s="216">
        <v>10</v>
      </c>
      <c r="I137" s="217"/>
      <c r="J137" s="218">
        <f>ROUND(I137*H137,2)</f>
        <v>0</v>
      </c>
      <c r="K137" s="219"/>
      <c r="L137" s="41"/>
      <c r="M137" s="220" t="s">
        <v>1</v>
      </c>
      <c r="N137" s="221" t="s">
        <v>45</v>
      </c>
      <c r="O137" s="88"/>
      <c r="P137" s="222">
        <f>O137*H137</f>
        <v>0</v>
      </c>
      <c r="Q137" s="222">
        <v>0.00046999999999999999</v>
      </c>
      <c r="R137" s="222">
        <f>Q137*H137</f>
        <v>0.0047000000000000002</v>
      </c>
      <c r="S137" s="222">
        <v>0</v>
      </c>
      <c r="T137" s="22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4" t="s">
        <v>129</v>
      </c>
      <c r="AT137" s="224" t="s">
        <v>125</v>
      </c>
      <c r="AU137" s="224" t="s">
        <v>89</v>
      </c>
      <c r="AY137" s="14" t="s">
        <v>123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4" t="s">
        <v>87</v>
      </c>
      <c r="BK137" s="225">
        <f>ROUND(I137*H137,2)</f>
        <v>0</v>
      </c>
      <c r="BL137" s="14" t="s">
        <v>129</v>
      </c>
      <c r="BM137" s="224" t="s">
        <v>165</v>
      </c>
    </row>
    <row r="138" s="2" customFormat="1" ht="24.15" customHeight="1">
      <c r="A138" s="35"/>
      <c r="B138" s="36"/>
      <c r="C138" s="212" t="s">
        <v>166</v>
      </c>
      <c r="D138" s="212" t="s">
        <v>125</v>
      </c>
      <c r="E138" s="213" t="s">
        <v>167</v>
      </c>
      <c r="F138" s="214" t="s">
        <v>168</v>
      </c>
      <c r="G138" s="215" t="s">
        <v>148</v>
      </c>
      <c r="H138" s="216">
        <v>10</v>
      </c>
      <c r="I138" s="217"/>
      <c r="J138" s="218">
        <f>ROUND(I138*H138,2)</f>
        <v>0</v>
      </c>
      <c r="K138" s="219"/>
      <c r="L138" s="41"/>
      <c r="M138" s="220" t="s">
        <v>1</v>
      </c>
      <c r="N138" s="221" t="s">
        <v>45</v>
      </c>
      <c r="O138" s="88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4" t="s">
        <v>129</v>
      </c>
      <c r="AT138" s="224" t="s">
        <v>125</v>
      </c>
      <c r="AU138" s="224" t="s">
        <v>89</v>
      </c>
      <c r="AY138" s="14" t="s">
        <v>123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4" t="s">
        <v>87</v>
      </c>
      <c r="BK138" s="225">
        <f>ROUND(I138*H138,2)</f>
        <v>0</v>
      </c>
      <c r="BL138" s="14" t="s">
        <v>129</v>
      </c>
      <c r="BM138" s="224" t="s">
        <v>169</v>
      </c>
    </row>
    <row r="139" s="2" customFormat="1" ht="44.25" customHeight="1">
      <c r="A139" s="35"/>
      <c r="B139" s="36"/>
      <c r="C139" s="212" t="s">
        <v>8</v>
      </c>
      <c r="D139" s="212" t="s">
        <v>125</v>
      </c>
      <c r="E139" s="213" t="s">
        <v>170</v>
      </c>
      <c r="F139" s="214" t="s">
        <v>171</v>
      </c>
      <c r="G139" s="215" t="s">
        <v>172</v>
      </c>
      <c r="H139" s="216">
        <v>36.600000000000001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45</v>
      </c>
      <c r="O139" s="88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129</v>
      </c>
      <c r="AT139" s="224" t="s">
        <v>125</v>
      </c>
      <c r="AU139" s="224" t="s">
        <v>89</v>
      </c>
      <c r="AY139" s="14" t="s">
        <v>123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87</v>
      </c>
      <c r="BK139" s="225">
        <f>ROUND(I139*H139,2)</f>
        <v>0</v>
      </c>
      <c r="BL139" s="14" t="s">
        <v>129</v>
      </c>
      <c r="BM139" s="224" t="s">
        <v>173</v>
      </c>
    </row>
    <row r="140" s="2" customFormat="1" ht="44.25" customHeight="1">
      <c r="A140" s="35"/>
      <c r="B140" s="36"/>
      <c r="C140" s="212" t="s">
        <v>174</v>
      </c>
      <c r="D140" s="212" t="s">
        <v>125</v>
      </c>
      <c r="E140" s="213" t="s">
        <v>175</v>
      </c>
      <c r="F140" s="214" t="s">
        <v>176</v>
      </c>
      <c r="G140" s="215" t="s">
        <v>172</v>
      </c>
      <c r="H140" s="216">
        <v>92.231999999999999</v>
      </c>
      <c r="I140" s="217"/>
      <c r="J140" s="218">
        <f>ROUND(I140*H140,2)</f>
        <v>0</v>
      </c>
      <c r="K140" s="219"/>
      <c r="L140" s="41"/>
      <c r="M140" s="220" t="s">
        <v>1</v>
      </c>
      <c r="N140" s="221" t="s">
        <v>45</v>
      </c>
      <c r="O140" s="88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4" t="s">
        <v>129</v>
      </c>
      <c r="AT140" s="224" t="s">
        <v>125</v>
      </c>
      <c r="AU140" s="224" t="s">
        <v>89</v>
      </c>
      <c r="AY140" s="14" t="s">
        <v>123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4" t="s">
        <v>87</v>
      </c>
      <c r="BK140" s="225">
        <f>ROUND(I140*H140,2)</f>
        <v>0</v>
      </c>
      <c r="BL140" s="14" t="s">
        <v>129</v>
      </c>
      <c r="BM140" s="224" t="s">
        <v>177</v>
      </c>
    </row>
    <row r="141" s="2" customFormat="1" ht="37.8" customHeight="1">
      <c r="A141" s="35"/>
      <c r="B141" s="36"/>
      <c r="C141" s="212" t="s">
        <v>178</v>
      </c>
      <c r="D141" s="212" t="s">
        <v>125</v>
      </c>
      <c r="E141" s="213" t="s">
        <v>179</v>
      </c>
      <c r="F141" s="214" t="s">
        <v>180</v>
      </c>
      <c r="G141" s="215" t="s">
        <v>128</v>
      </c>
      <c r="H141" s="216">
        <v>82.908000000000001</v>
      </c>
      <c r="I141" s="217"/>
      <c r="J141" s="218">
        <f>ROUND(I141*H141,2)</f>
        <v>0</v>
      </c>
      <c r="K141" s="219"/>
      <c r="L141" s="41"/>
      <c r="M141" s="220" t="s">
        <v>1</v>
      </c>
      <c r="N141" s="221" t="s">
        <v>45</v>
      </c>
      <c r="O141" s="88"/>
      <c r="P141" s="222">
        <f>O141*H141</f>
        <v>0</v>
      </c>
      <c r="Q141" s="222">
        <v>0.00084000000000000003</v>
      </c>
      <c r="R141" s="222">
        <f>Q141*H141</f>
        <v>0.069642720000000005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129</v>
      </c>
      <c r="AT141" s="224" t="s">
        <v>125</v>
      </c>
      <c r="AU141" s="224" t="s">
        <v>89</v>
      </c>
      <c r="AY141" s="14" t="s">
        <v>123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4" t="s">
        <v>87</v>
      </c>
      <c r="BK141" s="225">
        <f>ROUND(I141*H141,2)</f>
        <v>0</v>
      </c>
      <c r="BL141" s="14" t="s">
        <v>129</v>
      </c>
      <c r="BM141" s="224" t="s">
        <v>181</v>
      </c>
    </row>
    <row r="142" s="2" customFormat="1" ht="44.25" customHeight="1">
      <c r="A142" s="35"/>
      <c r="B142" s="36"/>
      <c r="C142" s="212" t="s">
        <v>182</v>
      </c>
      <c r="D142" s="212" t="s">
        <v>125</v>
      </c>
      <c r="E142" s="213" t="s">
        <v>183</v>
      </c>
      <c r="F142" s="214" t="s">
        <v>184</v>
      </c>
      <c r="G142" s="215" t="s">
        <v>128</v>
      </c>
      <c r="H142" s="216">
        <v>82.908000000000001</v>
      </c>
      <c r="I142" s="217"/>
      <c r="J142" s="218">
        <f>ROUND(I142*H142,2)</f>
        <v>0</v>
      </c>
      <c r="K142" s="219"/>
      <c r="L142" s="41"/>
      <c r="M142" s="220" t="s">
        <v>1</v>
      </c>
      <c r="N142" s="221" t="s">
        <v>45</v>
      </c>
      <c r="O142" s="88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4" t="s">
        <v>129</v>
      </c>
      <c r="AT142" s="224" t="s">
        <v>125</v>
      </c>
      <c r="AU142" s="224" t="s">
        <v>89</v>
      </c>
      <c r="AY142" s="14" t="s">
        <v>123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4" t="s">
        <v>87</v>
      </c>
      <c r="BK142" s="225">
        <f>ROUND(I142*H142,2)</f>
        <v>0</v>
      </c>
      <c r="BL142" s="14" t="s">
        <v>129</v>
      </c>
      <c r="BM142" s="224" t="s">
        <v>185</v>
      </c>
    </row>
    <row r="143" s="2" customFormat="1" ht="37.8" customHeight="1">
      <c r="A143" s="35"/>
      <c r="B143" s="36"/>
      <c r="C143" s="212" t="s">
        <v>186</v>
      </c>
      <c r="D143" s="212" t="s">
        <v>125</v>
      </c>
      <c r="E143" s="213" t="s">
        <v>187</v>
      </c>
      <c r="F143" s="214" t="s">
        <v>188</v>
      </c>
      <c r="G143" s="215" t="s">
        <v>128</v>
      </c>
      <c r="H143" s="216">
        <v>29.699999999999999</v>
      </c>
      <c r="I143" s="217"/>
      <c r="J143" s="218">
        <f>ROUND(I143*H143,2)</f>
        <v>0</v>
      </c>
      <c r="K143" s="219"/>
      <c r="L143" s="41"/>
      <c r="M143" s="220" t="s">
        <v>1</v>
      </c>
      <c r="N143" s="221" t="s">
        <v>45</v>
      </c>
      <c r="O143" s="88"/>
      <c r="P143" s="222">
        <f>O143*H143</f>
        <v>0</v>
      </c>
      <c r="Q143" s="222">
        <v>0.0022699999999999999</v>
      </c>
      <c r="R143" s="222">
        <f>Q143*H143</f>
        <v>0.067418999999999993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129</v>
      </c>
      <c r="AT143" s="224" t="s">
        <v>125</v>
      </c>
      <c r="AU143" s="224" t="s">
        <v>89</v>
      </c>
      <c r="AY143" s="14" t="s">
        <v>123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87</v>
      </c>
      <c r="BK143" s="225">
        <f>ROUND(I143*H143,2)</f>
        <v>0</v>
      </c>
      <c r="BL143" s="14" t="s">
        <v>129</v>
      </c>
      <c r="BM143" s="224" t="s">
        <v>189</v>
      </c>
    </row>
    <row r="144" s="2" customFormat="1" ht="55.5" customHeight="1">
      <c r="A144" s="35"/>
      <c r="B144" s="36"/>
      <c r="C144" s="212" t="s">
        <v>190</v>
      </c>
      <c r="D144" s="212" t="s">
        <v>125</v>
      </c>
      <c r="E144" s="213" t="s">
        <v>191</v>
      </c>
      <c r="F144" s="214" t="s">
        <v>192</v>
      </c>
      <c r="G144" s="215" t="s">
        <v>128</v>
      </c>
      <c r="H144" s="216">
        <v>29.699999999999999</v>
      </c>
      <c r="I144" s="217"/>
      <c r="J144" s="218">
        <f>ROUND(I144*H144,2)</f>
        <v>0</v>
      </c>
      <c r="K144" s="219"/>
      <c r="L144" s="41"/>
      <c r="M144" s="220" t="s">
        <v>1</v>
      </c>
      <c r="N144" s="221" t="s">
        <v>45</v>
      </c>
      <c r="O144" s="88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4" t="s">
        <v>129</v>
      </c>
      <c r="AT144" s="224" t="s">
        <v>125</v>
      </c>
      <c r="AU144" s="224" t="s">
        <v>89</v>
      </c>
      <c r="AY144" s="14" t="s">
        <v>123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4" t="s">
        <v>87</v>
      </c>
      <c r="BK144" s="225">
        <f>ROUND(I144*H144,2)</f>
        <v>0</v>
      </c>
      <c r="BL144" s="14" t="s">
        <v>129</v>
      </c>
      <c r="BM144" s="224" t="s">
        <v>193</v>
      </c>
    </row>
    <row r="145" s="2" customFormat="1" ht="62.7" customHeight="1">
      <c r="A145" s="35"/>
      <c r="B145" s="36"/>
      <c r="C145" s="212" t="s">
        <v>194</v>
      </c>
      <c r="D145" s="212" t="s">
        <v>125</v>
      </c>
      <c r="E145" s="213" t="s">
        <v>195</v>
      </c>
      <c r="F145" s="214" t="s">
        <v>196</v>
      </c>
      <c r="G145" s="215" t="s">
        <v>172</v>
      </c>
      <c r="H145" s="216">
        <v>45.834000000000003</v>
      </c>
      <c r="I145" s="217"/>
      <c r="J145" s="218">
        <f>ROUND(I145*H145,2)</f>
        <v>0</v>
      </c>
      <c r="K145" s="219"/>
      <c r="L145" s="41"/>
      <c r="M145" s="220" t="s">
        <v>1</v>
      </c>
      <c r="N145" s="221" t="s">
        <v>45</v>
      </c>
      <c r="O145" s="88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129</v>
      </c>
      <c r="AT145" s="224" t="s">
        <v>125</v>
      </c>
      <c r="AU145" s="224" t="s">
        <v>89</v>
      </c>
      <c r="AY145" s="14" t="s">
        <v>123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4" t="s">
        <v>87</v>
      </c>
      <c r="BK145" s="225">
        <f>ROUND(I145*H145,2)</f>
        <v>0</v>
      </c>
      <c r="BL145" s="14" t="s">
        <v>129</v>
      </c>
      <c r="BM145" s="224" t="s">
        <v>197</v>
      </c>
    </row>
    <row r="146" s="2" customFormat="1" ht="44.25" customHeight="1">
      <c r="A146" s="35"/>
      <c r="B146" s="36"/>
      <c r="C146" s="212" t="s">
        <v>198</v>
      </c>
      <c r="D146" s="212" t="s">
        <v>125</v>
      </c>
      <c r="E146" s="213" t="s">
        <v>199</v>
      </c>
      <c r="F146" s="214" t="s">
        <v>200</v>
      </c>
      <c r="G146" s="215" t="s">
        <v>172</v>
      </c>
      <c r="H146" s="216">
        <v>45.834000000000003</v>
      </c>
      <c r="I146" s="217"/>
      <c r="J146" s="218">
        <f>ROUND(I146*H146,2)</f>
        <v>0</v>
      </c>
      <c r="K146" s="219"/>
      <c r="L146" s="41"/>
      <c r="M146" s="220" t="s">
        <v>1</v>
      </c>
      <c r="N146" s="221" t="s">
        <v>45</v>
      </c>
      <c r="O146" s="88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129</v>
      </c>
      <c r="AT146" s="224" t="s">
        <v>125</v>
      </c>
      <c r="AU146" s="224" t="s">
        <v>89</v>
      </c>
      <c r="AY146" s="14" t="s">
        <v>123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4" t="s">
        <v>87</v>
      </c>
      <c r="BK146" s="225">
        <f>ROUND(I146*H146,2)</f>
        <v>0</v>
      </c>
      <c r="BL146" s="14" t="s">
        <v>129</v>
      </c>
      <c r="BM146" s="224" t="s">
        <v>201</v>
      </c>
    </row>
    <row r="147" s="2" customFormat="1" ht="37.8" customHeight="1">
      <c r="A147" s="35"/>
      <c r="B147" s="36"/>
      <c r="C147" s="212" t="s">
        <v>202</v>
      </c>
      <c r="D147" s="212" t="s">
        <v>125</v>
      </c>
      <c r="E147" s="213" t="s">
        <v>203</v>
      </c>
      <c r="F147" s="214" t="s">
        <v>204</v>
      </c>
      <c r="G147" s="215" t="s">
        <v>172</v>
      </c>
      <c r="H147" s="216">
        <v>45.834000000000003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45</v>
      </c>
      <c r="O147" s="88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129</v>
      </c>
      <c r="AT147" s="224" t="s">
        <v>125</v>
      </c>
      <c r="AU147" s="224" t="s">
        <v>89</v>
      </c>
      <c r="AY147" s="14" t="s">
        <v>123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87</v>
      </c>
      <c r="BK147" s="225">
        <f>ROUND(I147*H147,2)</f>
        <v>0</v>
      </c>
      <c r="BL147" s="14" t="s">
        <v>129</v>
      </c>
      <c r="BM147" s="224" t="s">
        <v>205</v>
      </c>
    </row>
    <row r="148" s="2" customFormat="1" ht="44.25" customHeight="1">
      <c r="A148" s="35"/>
      <c r="B148" s="36"/>
      <c r="C148" s="212" t="s">
        <v>7</v>
      </c>
      <c r="D148" s="212" t="s">
        <v>125</v>
      </c>
      <c r="E148" s="213" t="s">
        <v>206</v>
      </c>
      <c r="F148" s="214" t="s">
        <v>207</v>
      </c>
      <c r="G148" s="215" t="s">
        <v>172</v>
      </c>
      <c r="H148" s="216">
        <v>128.46199999999999</v>
      </c>
      <c r="I148" s="217"/>
      <c r="J148" s="218">
        <f>ROUND(I148*H148,2)</f>
        <v>0</v>
      </c>
      <c r="K148" s="219"/>
      <c r="L148" s="41"/>
      <c r="M148" s="220" t="s">
        <v>1</v>
      </c>
      <c r="N148" s="221" t="s">
        <v>45</v>
      </c>
      <c r="O148" s="88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4" t="s">
        <v>129</v>
      </c>
      <c r="AT148" s="224" t="s">
        <v>125</v>
      </c>
      <c r="AU148" s="224" t="s">
        <v>89</v>
      </c>
      <c r="AY148" s="14" t="s">
        <v>123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4" t="s">
        <v>87</v>
      </c>
      <c r="BK148" s="225">
        <f>ROUND(I148*H148,2)</f>
        <v>0</v>
      </c>
      <c r="BL148" s="14" t="s">
        <v>129</v>
      </c>
      <c r="BM148" s="224" t="s">
        <v>208</v>
      </c>
    </row>
    <row r="149" s="2" customFormat="1" ht="66.75" customHeight="1">
      <c r="A149" s="35"/>
      <c r="B149" s="36"/>
      <c r="C149" s="212" t="s">
        <v>209</v>
      </c>
      <c r="D149" s="212" t="s">
        <v>125</v>
      </c>
      <c r="E149" s="213" t="s">
        <v>210</v>
      </c>
      <c r="F149" s="214" t="s">
        <v>211</v>
      </c>
      <c r="G149" s="215" t="s">
        <v>172</v>
      </c>
      <c r="H149" s="216">
        <v>37.905999999999999</v>
      </c>
      <c r="I149" s="217"/>
      <c r="J149" s="218">
        <f>ROUND(I149*H149,2)</f>
        <v>0</v>
      </c>
      <c r="K149" s="219"/>
      <c r="L149" s="41"/>
      <c r="M149" s="220" t="s">
        <v>1</v>
      </c>
      <c r="N149" s="221" t="s">
        <v>45</v>
      </c>
      <c r="O149" s="88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129</v>
      </c>
      <c r="AT149" s="224" t="s">
        <v>125</v>
      </c>
      <c r="AU149" s="224" t="s">
        <v>89</v>
      </c>
      <c r="AY149" s="14" t="s">
        <v>123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4" t="s">
        <v>87</v>
      </c>
      <c r="BK149" s="225">
        <f>ROUND(I149*H149,2)</f>
        <v>0</v>
      </c>
      <c r="BL149" s="14" t="s">
        <v>129</v>
      </c>
      <c r="BM149" s="224" t="s">
        <v>212</v>
      </c>
    </row>
    <row r="150" s="2" customFormat="1" ht="16.5" customHeight="1">
      <c r="A150" s="35"/>
      <c r="B150" s="36"/>
      <c r="C150" s="226" t="s">
        <v>213</v>
      </c>
      <c r="D150" s="226" t="s">
        <v>214</v>
      </c>
      <c r="E150" s="227" t="s">
        <v>215</v>
      </c>
      <c r="F150" s="228" t="s">
        <v>216</v>
      </c>
      <c r="G150" s="229" t="s">
        <v>217</v>
      </c>
      <c r="H150" s="230">
        <v>75.811999999999998</v>
      </c>
      <c r="I150" s="231"/>
      <c r="J150" s="232">
        <f>ROUND(I150*H150,2)</f>
        <v>0</v>
      </c>
      <c r="K150" s="233"/>
      <c r="L150" s="234"/>
      <c r="M150" s="235" t="s">
        <v>1</v>
      </c>
      <c r="N150" s="236" t="s">
        <v>45</v>
      </c>
      <c r="O150" s="88"/>
      <c r="P150" s="222">
        <f>O150*H150</f>
        <v>0</v>
      </c>
      <c r="Q150" s="222">
        <v>1</v>
      </c>
      <c r="R150" s="222">
        <f>Q150*H150</f>
        <v>75.811999999999998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154</v>
      </c>
      <c r="AT150" s="224" t="s">
        <v>214</v>
      </c>
      <c r="AU150" s="224" t="s">
        <v>89</v>
      </c>
      <c r="AY150" s="14" t="s">
        <v>123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87</v>
      </c>
      <c r="BK150" s="225">
        <f>ROUND(I150*H150,2)</f>
        <v>0</v>
      </c>
      <c r="BL150" s="14" t="s">
        <v>129</v>
      </c>
      <c r="BM150" s="224" t="s">
        <v>218</v>
      </c>
    </row>
    <row r="151" s="2" customFormat="1" ht="33" customHeight="1">
      <c r="A151" s="35"/>
      <c r="B151" s="36"/>
      <c r="C151" s="212" t="s">
        <v>219</v>
      </c>
      <c r="D151" s="212" t="s">
        <v>125</v>
      </c>
      <c r="E151" s="213" t="s">
        <v>220</v>
      </c>
      <c r="F151" s="214" t="s">
        <v>221</v>
      </c>
      <c r="G151" s="215" t="s">
        <v>128</v>
      </c>
      <c r="H151" s="216">
        <v>231</v>
      </c>
      <c r="I151" s="217"/>
      <c r="J151" s="218">
        <f>ROUND(I151*H151,2)</f>
        <v>0</v>
      </c>
      <c r="K151" s="219"/>
      <c r="L151" s="41"/>
      <c r="M151" s="220" t="s">
        <v>1</v>
      </c>
      <c r="N151" s="221" t="s">
        <v>45</v>
      </c>
      <c r="O151" s="88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4" t="s">
        <v>129</v>
      </c>
      <c r="AT151" s="224" t="s">
        <v>125</v>
      </c>
      <c r="AU151" s="224" t="s">
        <v>89</v>
      </c>
      <c r="AY151" s="14" t="s">
        <v>123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4" t="s">
        <v>87</v>
      </c>
      <c r="BK151" s="225">
        <f>ROUND(I151*H151,2)</f>
        <v>0</v>
      </c>
      <c r="BL151" s="14" t="s">
        <v>129</v>
      </c>
      <c r="BM151" s="224" t="s">
        <v>222</v>
      </c>
    </row>
    <row r="152" s="12" customFormat="1" ht="22.8" customHeight="1">
      <c r="A152" s="12"/>
      <c r="B152" s="196"/>
      <c r="C152" s="197"/>
      <c r="D152" s="198" t="s">
        <v>79</v>
      </c>
      <c r="E152" s="210" t="s">
        <v>129</v>
      </c>
      <c r="F152" s="210" t="s">
        <v>223</v>
      </c>
      <c r="G152" s="197"/>
      <c r="H152" s="197"/>
      <c r="I152" s="200"/>
      <c r="J152" s="211">
        <f>BK152</f>
        <v>0</v>
      </c>
      <c r="K152" s="197"/>
      <c r="L152" s="202"/>
      <c r="M152" s="203"/>
      <c r="N152" s="204"/>
      <c r="O152" s="204"/>
      <c r="P152" s="205">
        <f>P153</f>
        <v>0</v>
      </c>
      <c r="Q152" s="204"/>
      <c r="R152" s="205">
        <f>R153</f>
        <v>0</v>
      </c>
      <c r="S152" s="204"/>
      <c r="T152" s="206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7" t="s">
        <v>87</v>
      </c>
      <c r="AT152" s="208" t="s">
        <v>79</v>
      </c>
      <c r="AU152" s="208" t="s">
        <v>87</v>
      </c>
      <c r="AY152" s="207" t="s">
        <v>123</v>
      </c>
      <c r="BK152" s="209">
        <f>BK153</f>
        <v>0</v>
      </c>
    </row>
    <row r="153" s="2" customFormat="1" ht="24.15" customHeight="1">
      <c r="A153" s="35"/>
      <c r="B153" s="36"/>
      <c r="C153" s="212" t="s">
        <v>224</v>
      </c>
      <c r="D153" s="212" t="s">
        <v>125</v>
      </c>
      <c r="E153" s="213" t="s">
        <v>225</v>
      </c>
      <c r="F153" s="214" t="s">
        <v>226</v>
      </c>
      <c r="G153" s="215" t="s">
        <v>172</v>
      </c>
      <c r="H153" s="216">
        <v>7.9279999999999999</v>
      </c>
      <c r="I153" s="217"/>
      <c r="J153" s="218">
        <f>ROUND(I153*H153,2)</f>
        <v>0</v>
      </c>
      <c r="K153" s="219"/>
      <c r="L153" s="41"/>
      <c r="M153" s="220" t="s">
        <v>1</v>
      </c>
      <c r="N153" s="221" t="s">
        <v>45</v>
      </c>
      <c r="O153" s="88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4" t="s">
        <v>129</v>
      </c>
      <c r="AT153" s="224" t="s">
        <v>125</v>
      </c>
      <c r="AU153" s="224" t="s">
        <v>89</v>
      </c>
      <c r="AY153" s="14" t="s">
        <v>123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4" t="s">
        <v>87</v>
      </c>
      <c r="BK153" s="225">
        <f>ROUND(I153*H153,2)</f>
        <v>0</v>
      </c>
      <c r="BL153" s="14" t="s">
        <v>129</v>
      </c>
      <c r="BM153" s="224" t="s">
        <v>227</v>
      </c>
    </row>
    <row r="154" s="12" customFormat="1" ht="22.8" customHeight="1">
      <c r="A154" s="12"/>
      <c r="B154" s="196"/>
      <c r="C154" s="197"/>
      <c r="D154" s="198" t="s">
        <v>79</v>
      </c>
      <c r="E154" s="210" t="s">
        <v>141</v>
      </c>
      <c r="F154" s="210" t="s">
        <v>228</v>
      </c>
      <c r="G154" s="197"/>
      <c r="H154" s="197"/>
      <c r="I154" s="200"/>
      <c r="J154" s="211">
        <f>BK154</f>
        <v>0</v>
      </c>
      <c r="K154" s="197"/>
      <c r="L154" s="202"/>
      <c r="M154" s="203"/>
      <c r="N154" s="204"/>
      <c r="O154" s="204"/>
      <c r="P154" s="205">
        <f>SUM(P155:P157)</f>
        <v>0</v>
      </c>
      <c r="Q154" s="204"/>
      <c r="R154" s="205">
        <f>SUM(R155:R157)</f>
        <v>0</v>
      </c>
      <c r="S154" s="204"/>
      <c r="T154" s="206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7" t="s">
        <v>87</v>
      </c>
      <c r="AT154" s="208" t="s">
        <v>79</v>
      </c>
      <c r="AU154" s="208" t="s">
        <v>87</v>
      </c>
      <c r="AY154" s="207" t="s">
        <v>123</v>
      </c>
      <c r="BK154" s="209">
        <f>SUM(BK155:BK157)</f>
        <v>0</v>
      </c>
    </row>
    <row r="155" s="2" customFormat="1" ht="44.25" customHeight="1">
      <c r="A155" s="35"/>
      <c r="B155" s="36"/>
      <c r="C155" s="212" t="s">
        <v>229</v>
      </c>
      <c r="D155" s="212" t="s">
        <v>125</v>
      </c>
      <c r="E155" s="213" t="s">
        <v>230</v>
      </c>
      <c r="F155" s="214" t="s">
        <v>231</v>
      </c>
      <c r="G155" s="215" t="s">
        <v>128</v>
      </c>
      <c r="H155" s="216">
        <v>201</v>
      </c>
      <c r="I155" s="217"/>
      <c r="J155" s="218">
        <f>ROUND(I155*H155,2)</f>
        <v>0</v>
      </c>
      <c r="K155" s="219"/>
      <c r="L155" s="41"/>
      <c r="M155" s="220" t="s">
        <v>1</v>
      </c>
      <c r="N155" s="221" t="s">
        <v>45</v>
      </c>
      <c r="O155" s="88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129</v>
      </c>
      <c r="AT155" s="224" t="s">
        <v>125</v>
      </c>
      <c r="AU155" s="224" t="s">
        <v>89</v>
      </c>
      <c r="AY155" s="14" t="s">
        <v>123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87</v>
      </c>
      <c r="BK155" s="225">
        <f>ROUND(I155*H155,2)</f>
        <v>0</v>
      </c>
      <c r="BL155" s="14" t="s">
        <v>129</v>
      </c>
      <c r="BM155" s="224" t="s">
        <v>232</v>
      </c>
    </row>
    <row r="156" s="2" customFormat="1" ht="44.25" customHeight="1">
      <c r="A156" s="35"/>
      <c r="B156" s="36"/>
      <c r="C156" s="212" t="s">
        <v>233</v>
      </c>
      <c r="D156" s="212" t="s">
        <v>125</v>
      </c>
      <c r="E156" s="213" t="s">
        <v>234</v>
      </c>
      <c r="F156" s="214" t="s">
        <v>235</v>
      </c>
      <c r="G156" s="215" t="s">
        <v>128</v>
      </c>
      <c r="H156" s="216">
        <v>201</v>
      </c>
      <c r="I156" s="217"/>
      <c r="J156" s="218">
        <f>ROUND(I156*H156,2)</f>
        <v>0</v>
      </c>
      <c r="K156" s="219"/>
      <c r="L156" s="41"/>
      <c r="M156" s="220" t="s">
        <v>1</v>
      </c>
      <c r="N156" s="221" t="s">
        <v>45</v>
      </c>
      <c r="O156" s="88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4" t="s">
        <v>129</v>
      </c>
      <c r="AT156" s="224" t="s">
        <v>125</v>
      </c>
      <c r="AU156" s="224" t="s">
        <v>89</v>
      </c>
      <c r="AY156" s="14" t="s">
        <v>123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4" t="s">
        <v>87</v>
      </c>
      <c r="BK156" s="225">
        <f>ROUND(I156*H156,2)</f>
        <v>0</v>
      </c>
      <c r="BL156" s="14" t="s">
        <v>129</v>
      </c>
      <c r="BM156" s="224" t="s">
        <v>236</v>
      </c>
    </row>
    <row r="157" s="2" customFormat="1" ht="33" customHeight="1">
      <c r="A157" s="35"/>
      <c r="B157" s="36"/>
      <c r="C157" s="212" t="s">
        <v>237</v>
      </c>
      <c r="D157" s="212" t="s">
        <v>125</v>
      </c>
      <c r="E157" s="213" t="s">
        <v>238</v>
      </c>
      <c r="F157" s="214" t="s">
        <v>239</v>
      </c>
      <c r="G157" s="215" t="s">
        <v>128</v>
      </c>
      <c r="H157" s="216">
        <v>201</v>
      </c>
      <c r="I157" s="217"/>
      <c r="J157" s="218">
        <f>ROUND(I157*H157,2)</f>
        <v>0</v>
      </c>
      <c r="K157" s="219"/>
      <c r="L157" s="41"/>
      <c r="M157" s="220" t="s">
        <v>1</v>
      </c>
      <c r="N157" s="221" t="s">
        <v>45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129</v>
      </c>
      <c r="AT157" s="224" t="s">
        <v>125</v>
      </c>
      <c r="AU157" s="224" t="s">
        <v>89</v>
      </c>
      <c r="AY157" s="14" t="s">
        <v>123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87</v>
      </c>
      <c r="BK157" s="225">
        <f>ROUND(I157*H157,2)</f>
        <v>0</v>
      </c>
      <c r="BL157" s="14" t="s">
        <v>129</v>
      </c>
      <c r="BM157" s="224" t="s">
        <v>240</v>
      </c>
    </row>
    <row r="158" s="12" customFormat="1" ht="22.8" customHeight="1">
      <c r="A158" s="12"/>
      <c r="B158" s="196"/>
      <c r="C158" s="197"/>
      <c r="D158" s="198" t="s">
        <v>79</v>
      </c>
      <c r="E158" s="210" t="s">
        <v>241</v>
      </c>
      <c r="F158" s="210" t="s">
        <v>242</v>
      </c>
      <c r="G158" s="197"/>
      <c r="H158" s="197"/>
      <c r="I158" s="200"/>
      <c r="J158" s="211">
        <f>BK158</f>
        <v>0</v>
      </c>
      <c r="K158" s="197"/>
      <c r="L158" s="202"/>
      <c r="M158" s="203"/>
      <c r="N158" s="204"/>
      <c r="O158" s="204"/>
      <c r="P158" s="205">
        <f>SUM(P159:P162)</f>
        <v>0</v>
      </c>
      <c r="Q158" s="204"/>
      <c r="R158" s="205">
        <f>SUM(R159:R162)</f>
        <v>0</v>
      </c>
      <c r="S158" s="204"/>
      <c r="T158" s="206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7" t="s">
        <v>87</v>
      </c>
      <c r="AT158" s="208" t="s">
        <v>79</v>
      </c>
      <c r="AU158" s="208" t="s">
        <v>87</v>
      </c>
      <c r="AY158" s="207" t="s">
        <v>123</v>
      </c>
      <c r="BK158" s="209">
        <f>SUM(BK159:BK162)</f>
        <v>0</v>
      </c>
    </row>
    <row r="159" s="2" customFormat="1" ht="37.8" customHeight="1">
      <c r="A159" s="35"/>
      <c r="B159" s="36"/>
      <c r="C159" s="212" t="s">
        <v>243</v>
      </c>
      <c r="D159" s="212" t="s">
        <v>125</v>
      </c>
      <c r="E159" s="213" t="s">
        <v>244</v>
      </c>
      <c r="F159" s="214" t="s">
        <v>245</v>
      </c>
      <c r="G159" s="215" t="s">
        <v>217</v>
      </c>
      <c r="H159" s="216">
        <v>123.53700000000001</v>
      </c>
      <c r="I159" s="217"/>
      <c r="J159" s="218">
        <f>ROUND(I159*H159,2)</f>
        <v>0</v>
      </c>
      <c r="K159" s="219"/>
      <c r="L159" s="41"/>
      <c r="M159" s="220" t="s">
        <v>1</v>
      </c>
      <c r="N159" s="221" t="s">
        <v>45</v>
      </c>
      <c r="O159" s="88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129</v>
      </c>
      <c r="AT159" s="224" t="s">
        <v>125</v>
      </c>
      <c r="AU159" s="224" t="s">
        <v>89</v>
      </c>
      <c r="AY159" s="14" t="s">
        <v>123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87</v>
      </c>
      <c r="BK159" s="225">
        <f>ROUND(I159*H159,2)</f>
        <v>0</v>
      </c>
      <c r="BL159" s="14" t="s">
        <v>129</v>
      </c>
      <c r="BM159" s="224" t="s">
        <v>246</v>
      </c>
    </row>
    <row r="160" s="2" customFormat="1" ht="37.8" customHeight="1">
      <c r="A160" s="35"/>
      <c r="B160" s="36"/>
      <c r="C160" s="212" t="s">
        <v>247</v>
      </c>
      <c r="D160" s="212" t="s">
        <v>125</v>
      </c>
      <c r="E160" s="213" t="s">
        <v>248</v>
      </c>
      <c r="F160" s="214" t="s">
        <v>249</v>
      </c>
      <c r="G160" s="215" t="s">
        <v>217</v>
      </c>
      <c r="H160" s="216">
        <v>2470.7399999999998</v>
      </c>
      <c r="I160" s="217"/>
      <c r="J160" s="218">
        <f>ROUND(I160*H160,2)</f>
        <v>0</v>
      </c>
      <c r="K160" s="219"/>
      <c r="L160" s="41"/>
      <c r="M160" s="220" t="s">
        <v>1</v>
      </c>
      <c r="N160" s="221" t="s">
        <v>45</v>
      </c>
      <c r="O160" s="88"/>
      <c r="P160" s="222">
        <f>O160*H160</f>
        <v>0</v>
      </c>
      <c r="Q160" s="222">
        <v>0</v>
      </c>
      <c r="R160" s="222">
        <f>Q160*H160</f>
        <v>0</v>
      </c>
      <c r="S160" s="222">
        <v>0</v>
      </c>
      <c r="T160" s="22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4" t="s">
        <v>129</v>
      </c>
      <c r="AT160" s="224" t="s">
        <v>125</v>
      </c>
      <c r="AU160" s="224" t="s">
        <v>89</v>
      </c>
      <c r="AY160" s="14" t="s">
        <v>123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14" t="s">
        <v>87</v>
      </c>
      <c r="BK160" s="225">
        <f>ROUND(I160*H160,2)</f>
        <v>0</v>
      </c>
      <c r="BL160" s="14" t="s">
        <v>129</v>
      </c>
      <c r="BM160" s="224" t="s">
        <v>250</v>
      </c>
    </row>
    <row r="161" s="2" customFormat="1" ht="24.15" customHeight="1">
      <c r="A161" s="35"/>
      <c r="B161" s="36"/>
      <c r="C161" s="212" t="s">
        <v>251</v>
      </c>
      <c r="D161" s="212" t="s">
        <v>125</v>
      </c>
      <c r="E161" s="213" t="s">
        <v>252</v>
      </c>
      <c r="F161" s="214" t="s">
        <v>253</v>
      </c>
      <c r="G161" s="215" t="s">
        <v>217</v>
      </c>
      <c r="H161" s="216">
        <v>123.53700000000001</v>
      </c>
      <c r="I161" s="217"/>
      <c r="J161" s="218">
        <f>ROUND(I161*H161,2)</f>
        <v>0</v>
      </c>
      <c r="K161" s="219"/>
      <c r="L161" s="41"/>
      <c r="M161" s="220" t="s">
        <v>1</v>
      </c>
      <c r="N161" s="221" t="s">
        <v>45</v>
      </c>
      <c r="O161" s="88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4" t="s">
        <v>129</v>
      </c>
      <c r="AT161" s="224" t="s">
        <v>125</v>
      </c>
      <c r="AU161" s="224" t="s">
        <v>89</v>
      </c>
      <c r="AY161" s="14" t="s">
        <v>123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4" t="s">
        <v>87</v>
      </c>
      <c r="BK161" s="225">
        <f>ROUND(I161*H161,2)</f>
        <v>0</v>
      </c>
      <c r="BL161" s="14" t="s">
        <v>129</v>
      </c>
      <c r="BM161" s="224" t="s">
        <v>254</v>
      </c>
    </row>
    <row r="162" s="2" customFormat="1" ht="44.25" customHeight="1">
      <c r="A162" s="35"/>
      <c r="B162" s="36"/>
      <c r="C162" s="212" t="s">
        <v>255</v>
      </c>
      <c r="D162" s="212" t="s">
        <v>125</v>
      </c>
      <c r="E162" s="213" t="s">
        <v>256</v>
      </c>
      <c r="F162" s="214" t="s">
        <v>257</v>
      </c>
      <c r="G162" s="215" t="s">
        <v>217</v>
      </c>
      <c r="H162" s="216">
        <v>201</v>
      </c>
      <c r="I162" s="217"/>
      <c r="J162" s="218">
        <f>ROUND(I162*H162,2)</f>
        <v>0</v>
      </c>
      <c r="K162" s="219"/>
      <c r="L162" s="41"/>
      <c r="M162" s="220" t="s">
        <v>1</v>
      </c>
      <c r="N162" s="221" t="s">
        <v>45</v>
      </c>
      <c r="O162" s="88"/>
      <c r="P162" s="222">
        <f>O162*H162</f>
        <v>0</v>
      </c>
      <c r="Q162" s="222">
        <v>0</v>
      </c>
      <c r="R162" s="222">
        <f>Q162*H162</f>
        <v>0</v>
      </c>
      <c r="S162" s="222">
        <v>0</v>
      </c>
      <c r="T162" s="22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4" t="s">
        <v>129</v>
      </c>
      <c r="AT162" s="224" t="s">
        <v>125</v>
      </c>
      <c r="AU162" s="224" t="s">
        <v>89</v>
      </c>
      <c r="AY162" s="14" t="s">
        <v>123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4" t="s">
        <v>87</v>
      </c>
      <c r="BK162" s="225">
        <f>ROUND(I162*H162,2)</f>
        <v>0</v>
      </c>
      <c r="BL162" s="14" t="s">
        <v>129</v>
      </c>
      <c r="BM162" s="224" t="s">
        <v>258</v>
      </c>
    </row>
    <row r="163" s="12" customFormat="1" ht="25.92" customHeight="1">
      <c r="A163" s="12"/>
      <c r="B163" s="196"/>
      <c r="C163" s="197"/>
      <c r="D163" s="198" t="s">
        <v>79</v>
      </c>
      <c r="E163" s="199" t="s">
        <v>259</v>
      </c>
      <c r="F163" s="199" t="s">
        <v>260</v>
      </c>
      <c r="G163" s="197"/>
      <c r="H163" s="197"/>
      <c r="I163" s="200"/>
      <c r="J163" s="201">
        <f>BK163</f>
        <v>0</v>
      </c>
      <c r="K163" s="197"/>
      <c r="L163" s="202"/>
      <c r="M163" s="203"/>
      <c r="N163" s="204"/>
      <c r="O163" s="204"/>
      <c r="P163" s="205">
        <f>SUM(P164:P167)</f>
        <v>0</v>
      </c>
      <c r="Q163" s="204"/>
      <c r="R163" s="205">
        <f>SUM(R164:R167)</f>
        <v>0</v>
      </c>
      <c r="S163" s="204"/>
      <c r="T163" s="206">
        <f>SUM(T164:T167)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7" t="s">
        <v>87</v>
      </c>
      <c r="AT163" s="208" t="s">
        <v>79</v>
      </c>
      <c r="AU163" s="208" t="s">
        <v>80</v>
      </c>
      <c r="AY163" s="207" t="s">
        <v>123</v>
      </c>
      <c r="BK163" s="209">
        <f>SUM(BK164:BK167)</f>
        <v>0</v>
      </c>
    </row>
    <row r="164" s="2" customFormat="1" ht="49.05" customHeight="1">
      <c r="A164" s="35"/>
      <c r="B164" s="36"/>
      <c r="C164" s="212" t="s">
        <v>261</v>
      </c>
      <c r="D164" s="212" t="s">
        <v>125</v>
      </c>
      <c r="E164" s="213" t="s">
        <v>262</v>
      </c>
      <c r="F164" s="214" t="s">
        <v>263</v>
      </c>
      <c r="G164" s="215" t="s">
        <v>217</v>
      </c>
      <c r="H164" s="216">
        <v>1.768</v>
      </c>
      <c r="I164" s="217"/>
      <c r="J164" s="218">
        <f>ROUND(I164*H164,2)</f>
        <v>0</v>
      </c>
      <c r="K164" s="219"/>
      <c r="L164" s="41"/>
      <c r="M164" s="220" t="s">
        <v>1</v>
      </c>
      <c r="N164" s="221" t="s">
        <v>45</v>
      </c>
      <c r="O164" s="88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4" t="s">
        <v>129</v>
      </c>
      <c r="AT164" s="224" t="s">
        <v>125</v>
      </c>
      <c r="AU164" s="224" t="s">
        <v>87</v>
      </c>
      <c r="AY164" s="14" t="s">
        <v>123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4" t="s">
        <v>87</v>
      </c>
      <c r="BK164" s="225">
        <f>ROUND(I164*H164,2)</f>
        <v>0</v>
      </c>
      <c r="BL164" s="14" t="s">
        <v>129</v>
      </c>
      <c r="BM164" s="224" t="s">
        <v>264</v>
      </c>
    </row>
    <row r="165" s="2" customFormat="1" ht="44.25" customHeight="1">
      <c r="A165" s="35"/>
      <c r="B165" s="36"/>
      <c r="C165" s="212" t="s">
        <v>265</v>
      </c>
      <c r="D165" s="212" t="s">
        <v>125</v>
      </c>
      <c r="E165" s="213" t="s">
        <v>266</v>
      </c>
      <c r="F165" s="214" t="s">
        <v>267</v>
      </c>
      <c r="G165" s="215" t="s">
        <v>217</v>
      </c>
      <c r="H165" s="216">
        <v>1.768</v>
      </c>
      <c r="I165" s="217"/>
      <c r="J165" s="218">
        <f>ROUND(I165*H165,2)</f>
        <v>0</v>
      </c>
      <c r="K165" s="219"/>
      <c r="L165" s="41"/>
      <c r="M165" s="220" t="s">
        <v>1</v>
      </c>
      <c r="N165" s="221" t="s">
        <v>45</v>
      </c>
      <c r="O165" s="88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4" t="s">
        <v>268</v>
      </c>
      <c r="AT165" s="224" t="s">
        <v>125</v>
      </c>
      <c r="AU165" s="224" t="s">
        <v>87</v>
      </c>
      <c r="AY165" s="14" t="s">
        <v>123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4" t="s">
        <v>87</v>
      </c>
      <c r="BK165" s="225">
        <f>ROUND(I165*H165,2)</f>
        <v>0</v>
      </c>
      <c r="BL165" s="14" t="s">
        <v>268</v>
      </c>
      <c r="BM165" s="224" t="s">
        <v>269</v>
      </c>
    </row>
    <row r="166" s="2" customFormat="1" ht="49.05" customHeight="1">
      <c r="A166" s="35"/>
      <c r="B166" s="36"/>
      <c r="C166" s="212" t="s">
        <v>270</v>
      </c>
      <c r="D166" s="212" t="s">
        <v>125</v>
      </c>
      <c r="E166" s="213" t="s">
        <v>271</v>
      </c>
      <c r="F166" s="214" t="s">
        <v>272</v>
      </c>
      <c r="G166" s="215" t="s">
        <v>217</v>
      </c>
      <c r="H166" s="216">
        <v>8.8399999999999999</v>
      </c>
      <c r="I166" s="217"/>
      <c r="J166" s="218">
        <f>ROUND(I166*H166,2)</f>
        <v>0</v>
      </c>
      <c r="K166" s="219"/>
      <c r="L166" s="41"/>
      <c r="M166" s="220" t="s">
        <v>1</v>
      </c>
      <c r="N166" s="221" t="s">
        <v>45</v>
      </c>
      <c r="O166" s="88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4" t="s">
        <v>129</v>
      </c>
      <c r="AT166" s="224" t="s">
        <v>125</v>
      </c>
      <c r="AU166" s="224" t="s">
        <v>87</v>
      </c>
      <c r="AY166" s="14" t="s">
        <v>123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4" t="s">
        <v>87</v>
      </c>
      <c r="BK166" s="225">
        <f>ROUND(I166*H166,2)</f>
        <v>0</v>
      </c>
      <c r="BL166" s="14" t="s">
        <v>129</v>
      </c>
      <c r="BM166" s="224" t="s">
        <v>273</v>
      </c>
    </row>
    <row r="167" s="2" customFormat="1" ht="49.05" customHeight="1">
      <c r="A167" s="35"/>
      <c r="B167" s="36"/>
      <c r="C167" s="212" t="s">
        <v>274</v>
      </c>
      <c r="D167" s="212" t="s">
        <v>125</v>
      </c>
      <c r="E167" s="213" t="s">
        <v>275</v>
      </c>
      <c r="F167" s="214" t="s">
        <v>276</v>
      </c>
      <c r="G167" s="215" t="s">
        <v>217</v>
      </c>
      <c r="H167" s="216">
        <v>76.153999999999996</v>
      </c>
      <c r="I167" s="217"/>
      <c r="J167" s="218">
        <f>ROUND(I167*H167,2)</f>
        <v>0</v>
      </c>
      <c r="K167" s="219"/>
      <c r="L167" s="41"/>
      <c r="M167" s="220" t="s">
        <v>1</v>
      </c>
      <c r="N167" s="221" t="s">
        <v>45</v>
      </c>
      <c r="O167" s="88"/>
      <c r="P167" s="222">
        <f>O167*H167</f>
        <v>0</v>
      </c>
      <c r="Q167" s="222">
        <v>0</v>
      </c>
      <c r="R167" s="222">
        <f>Q167*H167</f>
        <v>0</v>
      </c>
      <c r="S167" s="222">
        <v>0</v>
      </c>
      <c r="T167" s="22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4" t="s">
        <v>129</v>
      </c>
      <c r="AT167" s="224" t="s">
        <v>125</v>
      </c>
      <c r="AU167" s="224" t="s">
        <v>87</v>
      </c>
      <c r="AY167" s="14" t="s">
        <v>123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4" t="s">
        <v>87</v>
      </c>
      <c r="BK167" s="225">
        <f>ROUND(I167*H167,2)</f>
        <v>0</v>
      </c>
      <c r="BL167" s="14" t="s">
        <v>129</v>
      </c>
      <c r="BM167" s="224" t="s">
        <v>277</v>
      </c>
    </row>
    <row r="168" s="12" customFormat="1" ht="25.92" customHeight="1">
      <c r="A168" s="12"/>
      <c r="B168" s="196"/>
      <c r="C168" s="197"/>
      <c r="D168" s="198" t="s">
        <v>79</v>
      </c>
      <c r="E168" s="199" t="s">
        <v>214</v>
      </c>
      <c r="F168" s="199" t="s">
        <v>278</v>
      </c>
      <c r="G168" s="197"/>
      <c r="H168" s="197"/>
      <c r="I168" s="200"/>
      <c r="J168" s="201">
        <f>BK168</f>
        <v>0</v>
      </c>
      <c r="K168" s="197"/>
      <c r="L168" s="202"/>
      <c r="M168" s="203"/>
      <c r="N168" s="204"/>
      <c r="O168" s="204"/>
      <c r="P168" s="205">
        <f>P169</f>
        <v>0</v>
      </c>
      <c r="Q168" s="204"/>
      <c r="R168" s="205">
        <f>R169</f>
        <v>0.87934554000000009</v>
      </c>
      <c r="S168" s="204"/>
      <c r="T168" s="206">
        <f>T169</f>
        <v>2.5839240000000001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7" t="s">
        <v>134</v>
      </c>
      <c r="AT168" s="208" t="s">
        <v>79</v>
      </c>
      <c r="AU168" s="208" t="s">
        <v>80</v>
      </c>
      <c r="AY168" s="207" t="s">
        <v>123</v>
      </c>
      <c r="BK168" s="209">
        <f>BK169</f>
        <v>0</v>
      </c>
    </row>
    <row r="169" s="12" customFormat="1" ht="22.8" customHeight="1">
      <c r="A169" s="12"/>
      <c r="B169" s="196"/>
      <c r="C169" s="197"/>
      <c r="D169" s="198" t="s">
        <v>79</v>
      </c>
      <c r="E169" s="210" t="s">
        <v>279</v>
      </c>
      <c r="F169" s="210" t="s">
        <v>280</v>
      </c>
      <c r="G169" s="197"/>
      <c r="H169" s="197"/>
      <c r="I169" s="200"/>
      <c r="J169" s="211">
        <f>BK169</f>
        <v>0</v>
      </c>
      <c r="K169" s="197"/>
      <c r="L169" s="202"/>
      <c r="M169" s="203"/>
      <c r="N169" s="204"/>
      <c r="O169" s="204"/>
      <c r="P169" s="205">
        <f>SUM(P170:P209)</f>
        <v>0</v>
      </c>
      <c r="Q169" s="204"/>
      <c r="R169" s="205">
        <f>SUM(R170:R209)</f>
        <v>0.87934554000000009</v>
      </c>
      <c r="S169" s="204"/>
      <c r="T169" s="206">
        <f>SUM(T170:T209)</f>
        <v>2.5839240000000001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07" t="s">
        <v>134</v>
      </c>
      <c r="AT169" s="208" t="s">
        <v>79</v>
      </c>
      <c r="AU169" s="208" t="s">
        <v>87</v>
      </c>
      <c r="AY169" s="207" t="s">
        <v>123</v>
      </c>
      <c r="BK169" s="209">
        <f>SUM(BK170:BK209)</f>
        <v>0</v>
      </c>
    </row>
    <row r="170" s="2" customFormat="1" ht="33" customHeight="1">
      <c r="A170" s="35"/>
      <c r="B170" s="36"/>
      <c r="C170" s="212" t="s">
        <v>281</v>
      </c>
      <c r="D170" s="212" t="s">
        <v>125</v>
      </c>
      <c r="E170" s="213" t="s">
        <v>282</v>
      </c>
      <c r="F170" s="214" t="s">
        <v>283</v>
      </c>
      <c r="G170" s="215" t="s">
        <v>284</v>
      </c>
      <c r="H170" s="216">
        <v>2</v>
      </c>
      <c r="I170" s="217"/>
      <c r="J170" s="218">
        <f>ROUND(I170*H170,2)</f>
        <v>0</v>
      </c>
      <c r="K170" s="219"/>
      <c r="L170" s="41"/>
      <c r="M170" s="220" t="s">
        <v>1</v>
      </c>
      <c r="N170" s="221" t="s">
        <v>45</v>
      </c>
      <c r="O170" s="88"/>
      <c r="P170" s="222">
        <f>O170*H170</f>
        <v>0</v>
      </c>
      <c r="Q170" s="222">
        <v>0.00085999999999999998</v>
      </c>
      <c r="R170" s="222">
        <f>Q170*H170</f>
        <v>0.00172</v>
      </c>
      <c r="S170" s="222">
        <v>0</v>
      </c>
      <c r="T170" s="22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4" t="s">
        <v>268</v>
      </c>
      <c r="AT170" s="224" t="s">
        <v>125</v>
      </c>
      <c r="AU170" s="224" t="s">
        <v>89</v>
      </c>
      <c r="AY170" s="14" t="s">
        <v>123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4" t="s">
        <v>87</v>
      </c>
      <c r="BK170" s="225">
        <f>ROUND(I170*H170,2)</f>
        <v>0</v>
      </c>
      <c r="BL170" s="14" t="s">
        <v>268</v>
      </c>
      <c r="BM170" s="224" t="s">
        <v>285</v>
      </c>
    </row>
    <row r="171" s="2" customFormat="1" ht="16.5" customHeight="1">
      <c r="A171" s="35"/>
      <c r="B171" s="36"/>
      <c r="C171" s="226" t="s">
        <v>286</v>
      </c>
      <c r="D171" s="226" t="s">
        <v>214</v>
      </c>
      <c r="E171" s="227" t="s">
        <v>287</v>
      </c>
      <c r="F171" s="228" t="s">
        <v>288</v>
      </c>
      <c r="G171" s="229" t="s">
        <v>284</v>
      </c>
      <c r="H171" s="230">
        <v>2</v>
      </c>
      <c r="I171" s="231"/>
      <c r="J171" s="232">
        <f>ROUND(I171*H171,2)</f>
        <v>0</v>
      </c>
      <c r="K171" s="233"/>
      <c r="L171" s="234"/>
      <c r="M171" s="235" t="s">
        <v>1</v>
      </c>
      <c r="N171" s="236" t="s">
        <v>45</v>
      </c>
      <c r="O171" s="88"/>
      <c r="P171" s="222">
        <f>O171*H171</f>
        <v>0</v>
      </c>
      <c r="Q171" s="222">
        <v>0.0033500000000000001</v>
      </c>
      <c r="R171" s="222">
        <f>Q171*H171</f>
        <v>0.0067000000000000002</v>
      </c>
      <c r="S171" s="222">
        <v>0</v>
      </c>
      <c r="T171" s="22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4" t="s">
        <v>289</v>
      </c>
      <c r="AT171" s="224" t="s">
        <v>214</v>
      </c>
      <c r="AU171" s="224" t="s">
        <v>89</v>
      </c>
      <c r="AY171" s="14" t="s">
        <v>123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4" t="s">
        <v>87</v>
      </c>
      <c r="BK171" s="225">
        <f>ROUND(I171*H171,2)</f>
        <v>0</v>
      </c>
      <c r="BL171" s="14" t="s">
        <v>268</v>
      </c>
      <c r="BM171" s="224" t="s">
        <v>290</v>
      </c>
    </row>
    <row r="172" s="2" customFormat="1" ht="33" customHeight="1">
      <c r="A172" s="35"/>
      <c r="B172" s="36"/>
      <c r="C172" s="212" t="s">
        <v>291</v>
      </c>
      <c r="D172" s="212" t="s">
        <v>125</v>
      </c>
      <c r="E172" s="213" t="s">
        <v>292</v>
      </c>
      <c r="F172" s="214" t="s">
        <v>293</v>
      </c>
      <c r="G172" s="215" t="s">
        <v>284</v>
      </c>
      <c r="H172" s="216">
        <v>11.333</v>
      </c>
      <c r="I172" s="217"/>
      <c r="J172" s="218">
        <f>ROUND(I172*H172,2)</f>
        <v>0</v>
      </c>
      <c r="K172" s="219"/>
      <c r="L172" s="41"/>
      <c r="M172" s="220" t="s">
        <v>1</v>
      </c>
      <c r="N172" s="221" t="s">
        <v>45</v>
      </c>
      <c r="O172" s="88"/>
      <c r="P172" s="222">
        <f>O172*H172</f>
        <v>0</v>
      </c>
      <c r="Q172" s="222">
        <v>0.00038000000000000002</v>
      </c>
      <c r="R172" s="222">
        <f>Q172*H172</f>
        <v>0.0043065400000000002</v>
      </c>
      <c r="S172" s="222">
        <v>0.22800000000000001</v>
      </c>
      <c r="T172" s="223">
        <f>S172*H172</f>
        <v>2.5839240000000001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4" t="s">
        <v>268</v>
      </c>
      <c r="AT172" s="224" t="s">
        <v>125</v>
      </c>
      <c r="AU172" s="224" t="s">
        <v>89</v>
      </c>
      <c r="AY172" s="14" t="s">
        <v>123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4" t="s">
        <v>87</v>
      </c>
      <c r="BK172" s="225">
        <f>ROUND(I172*H172,2)</f>
        <v>0</v>
      </c>
      <c r="BL172" s="14" t="s">
        <v>268</v>
      </c>
      <c r="BM172" s="224" t="s">
        <v>294</v>
      </c>
    </row>
    <row r="173" s="2" customFormat="1" ht="16.5" customHeight="1">
      <c r="A173" s="35"/>
      <c r="B173" s="36"/>
      <c r="C173" s="212" t="s">
        <v>295</v>
      </c>
      <c r="D173" s="212" t="s">
        <v>125</v>
      </c>
      <c r="E173" s="213" t="s">
        <v>296</v>
      </c>
      <c r="F173" s="214" t="s">
        <v>297</v>
      </c>
      <c r="G173" s="215" t="s">
        <v>298</v>
      </c>
      <c r="H173" s="216">
        <v>4</v>
      </c>
      <c r="I173" s="217"/>
      <c r="J173" s="218">
        <f>ROUND(I173*H173,2)</f>
        <v>0</v>
      </c>
      <c r="K173" s="219"/>
      <c r="L173" s="41"/>
      <c r="M173" s="220" t="s">
        <v>1</v>
      </c>
      <c r="N173" s="221" t="s">
        <v>45</v>
      </c>
      <c r="O173" s="88"/>
      <c r="P173" s="222">
        <f>O173*H173</f>
        <v>0</v>
      </c>
      <c r="Q173" s="222">
        <v>0</v>
      </c>
      <c r="R173" s="222">
        <f>Q173*H173</f>
        <v>0</v>
      </c>
      <c r="S173" s="222">
        <v>0</v>
      </c>
      <c r="T173" s="22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4" t="s">
        <v>268</v>
      </c>
      <c r="AT173" s="224" t="s">
        <v>125</v>
      </c>
      <c r="AU173" s="224" t="s">
        <v>89</v>
      </c>
      <c r="AY173" s="14" t="s">
        <v>123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4" t="s">
        <v>87</v>
      </c>
      <c r="BK173" s="225">
        <f>ROUND(I173*H173,2)</f>
        <v>0</v>
      </c>
      <c r="BL173" s="14" t="s">
        <v>268</v>
      </c>
      <c r="BM173" s="224" t="s">
        <v>299</v>
      </c>
    </row>
    <row r="174" s="2" customFormat="1" ht="24.15" customHeight="1">
      <c r="A174" s="35"/>
      <c r="B174" s="36"/>
      <c r="C174" s="212" t="s">
        <v>300</v>
      </c>
      <c r="D174" s="212" t="s">
        <v>125</v>
      </c>
      <c r="E174" s="213" t="s">
        <v>301</v>
      </c>
      <c r="F174" s="214" t="s">
        <v>302</v>
      </c>
      <c r="G174" s="215" t="s">
        <v>298</v>
      </c>
      <c r="H174" s="216">
        <v>1</v>
      </c>
      <c r="I174" s="217"/>
      <c r="J174" s="218">
        <f>ROUND(I174*H174,2)</f>
        <v>0</v>
      </c>
      <c r="K174" s="219"/>
      <c r="L174" s="41"/>
      <c r="M174" s="220" t="s">
        <v>1</v>
      </c>
      <c r="N174" s="221" t="s">
        <v>45</v>
      </c>
      <c r="O174" s="88"/>
      <c r="P174" s="222">
        <f>O174*H174</f>
        <v>0</v>
      </c>
      <c r="Q174" s="222">
        <v>0</v>
      </c>
      <c r="R174" s="222">
        <f>Q174*H174</f>
        <v>0</v>
      </c>
      <c r="S174" s="222">
        <v>0</v>
      </c>
      <c r="T174" s="22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4" t="s">
        <v>268</v>
      </c>
      <c r="AT174" s="224" t="s">
        <v>125</v>
      </c>
      <c r="AU174" s="224" t="s">
        <v>89</v>
      </c>
      <c r="AY174" s="14" t="s">
        <v>123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4" t="s">
        <v>87</v>
      </c>
      <c r="BK174" s="225">
        <f>ROUND(I174*H174,2)</f>
        <v>0</v>
      </c>
      <c r="BL174" s="14" t="s">
        <v>268</v>
      </c>
      <c r="BM174" s="224" t="s">
        <v>303</v>
      </c>
    </row>
    <row r="175" s="2" customFormat="1" ht="16.5" customHeight="1">
      <c r="A175" s="35"/>
      <c r="B175" s="36"/>
      <c r="C175" s="212" t="s">
        <v>304</v>
      </c>
      <c r="D175" s="212" t="s">
        <v>125</v>
      </c>
      <c r="E175" s="213" t="s">
        <v>305</v>
      </c>
      <c r="F175" s="214" t="s">
        <v>306</v>
      </c>
      <c r="G175" s="215" t="s">
        <v>148</v>
      </c>
      <c r="H175" s="216">
        <v>12</v>
      </c>
      <c r="I175" s="217"/>
      <c r="J175" s="218">
        <f>ROUND(I175*H175,2)</f>
        <v>0</v>
      </c>
      <c r="K175" s="219"/>
      <c r="L175" s="41"/>
      <c r="M175" s="220" t="s">
        <v>1</v>
      </c>
      <c r="N175" s="221" t="s">
        <v>45</v>
      </c>
      <c r="O175" s="88"/>
      <c r="P175" s="222">
        <f>O175*H175</f>
        <v>0</v>
      </c>
      <c r="Q175" s="222">
        <v>0</v>
      </c>
      <c r="R175" s="222">
        <f>Q175*H175</f>
        <v>0</v>
      </c>
      <c r="S175" s="222">
        <v>0</v>
      </c>
      <c r="T175" s="22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4" t="s">
        <v>268</v>
      </c>
      <c r="AT175" s="224" t="s">
        <v>125</v>
      </c>
      <c r="AU175" s="224" t="s">
        <v>89</v>
      </c>
      <c r="AY175" s="14" t="s">
        <v>123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4" t="s">
        <v>87</v>
      </c>
      <c r="BK175" s="225">
        <f>ROUND(I175*H175,2)</f>
        <v>0</v>
      </c>
      <c r="BL175" s="14" t="s">
        <v>268</v>
      </c>
      <c r="BM175" s="224" t="s">
        <v>307</v>
      </c>
    </row>
    <row r="176" s="2" customFormat="1" ht="16.5" customHeight="1">
      <c r="A176" s="35"/>
      <c r="B176" s="36"/>
      <c r="C176" s="212" t="s">
        <v>308</v>
      </c>
      <c r="D176" s="212" t="s">
        <v>125</v>
      </c>
      <c r="E176" s="213" t="s">
        <v>309</v>
      </c>
      <c r="F176" s="214" t="s">
        <v>310</v>
      </c>
      <c r="G176" s="215" t="s">
        <v>148</v>
      </c>
      <c r="H176" s="216">
        <v>74</v>
      </c>
      <c r="I176" s="217"/>
      <c r="J176" s="218">
        <f>ROUND(I176*H176,2)</f>
        <v>0</v>
      </c>
      <c r="K176" s="219"/>
      <c r="L176" s="41"/>
      <c r="M176" s="220" t="s">
        <v>1</v>
      </c>
      <c r="N176" s="221" t="s">
        <v>45</v>
      </c>
      <c r="O176" s="88"/>
      <c r="P176" s="222">
        <f>O176*H176</f>
        <v>0</v>
      </c>
      <c r="Q176" s="222">
        <v>0</v>
      </c>
      <c r="R176" s="222">
        <f>Q176*H176</f>
        <v>0</v>
      </c>
      <c r="S176" s="222">
        <v>0</v>
      </c>
      <c r="T176" s="22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4" t="s">
        <v>268</v>
      </c>
      <c r="AT176" s="224" t="s">
        <v>125</v>
      </c>
      <c r="AU176" s="224" t="s">
        <v>89</v>
      </c>
      <c r="AY176" s="14" t="s">
        <v>123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4" t="s">
        <v>87</v>
      </c>
      <c r="BK176" s="225">
        <f>ROUND(I176*H176,2)</f>
        <v>0</v>
      </c>
      <c r="BL176" s="14" t="s">
        <v>268</v>
      </c>
      <c r="BM176" s="224" t="s">
        <v>311</v>
      </c>
    </row>
    <row r="177" s="2" customFormat="1" ht="24.15" customHeight="1">
      <c r="A177" s="35"/>
      <c r="B177" s="36"/>
      <c r="C177" s="212" t="s">
        <v>312</v>
      </c>
      <c r="D177" s="212" t="s">
        <v>125</v>
      </c>
      <c r="E177" s="213" t="s">
        <v>313</v>
      </c>
      <c r="F177" s="214" t="s">
        <v>314</v>
      </c>
      <c r="G177" s="215" t="s">
        <v>284</v>
      </c>
      <c r="H177" s="216">
        <v>2</v>
      </c>
      <c r="I177" s="217"/>
      <c r="J177" s="218">
        <f>ROUND(I177*H177,2)</f>
        <v>0</v>
      </c>
      <c r="K177" s="219"/>
      <c r="L177" s="41"/>
      <c r="M177" s="220" t="s">
        <v>1</v>
      </c>
      <c r="N177" s="221" t="s">
        <v>45</v>
      </c>
      <c r="O177" s="88"/>
      <c r="P177" s="222">
        <f>O177*H177</f>
        <v>0</v>
      </c>
      <c r="Q177" s="222">
        <v>0.00025999999999999998</v>
      </c>
      <c r="R177" s="222">
        <f>Q177*H177</f>
        <v>0.00051999999999999995</v>
      </c>
      <c r="S177" s="222">
        <v>0</v>
      </c>
      <c r="T177" s="22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4" t="s">
        <v>268</v>
      </c>
      <c r="AT177" s="224" t="s">
        <v>125</v>
      </c>
      <c r="AU177" s="224" t="s">
        <v>89</v>
      </c>
      <c r="AY177" s="14" t="s">
        <v>123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4" t="s">
        <v>87</v>
      </c>
      <c r="BK177" s="225">
        <f>ROUND(I177*H177,2)</f>
        <v>0</v>
      </c>
      <c r="BL177" s="14" t="s">
        <v>268</v>
      </c>
      <c r="BM177" s="224" t="s">
        <v>315</v>
      </c>
    </row>
    <row r="178" s="2" customFormat="1" ht="24.15" customHeight="1">
      <c r="A178" s="35"/>
      <c r="B178" s="36"/>
      <c r="C178" s="212" t="s">
        <v>316</v>
      </c>
      <c r="D178" s="212" t="s">
        <v>125</v>
      </c>
      <c r="E178" s="213" t="s">
        <v>317</v>
      </c>
      <c r="F178" s="214" t="s">
        <v>318</v>
      </c>
      <c r="G178" s="215" t="s">
        <v>284</v>
      </c>
      <c r="H178" s="216">
        <v>17</v>
      </c>
      <c r="I178" s="217"/>
      <c r="J178" s="218">
        <f>ROUND(I178*H178,2)</f>
        <v>0</v>
      </c>
      <c r="K178" s="219"/>
      <c r="L178" s="41"/>
      <c r="M178" s="220" t="s">
        <v>1</v>
      </c>
      <c r="N178" s="221" t="s">
        <v>45</v>
      </c>
      <c r="O178" s="88"/>
      <c r="P178" s="222">
        <f>O178*H178</f>
        <v>0</v>
      </c>
      <c r="Q178" s="222">
        <v>0</v>
      </c>
      <c r="R178" s="222">
        <f>Q178*H178</f>
        <v>0</v>
      </c>
      <c r="S178" s="222">
        <v>0</v>
      </c>
      <c r="T178" s="22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4" t="s">
        <v>268</v>
      </c>
      <c r="AT178" s="224" t="s">
        <v>125</v>
      </c>
      <c r="AU178" s="224" t="s">
        <v>89</v>
      </c>
      <c r="AY178" s="14" t="s">
        <v>123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4" t="s">
        <v>87</v>
      </c>
      <c r="BK178" s="225">
        <f>ROUND(I178*H178,2)</f>
        <v>0</v>
      </c>
      <c r="BL178" s="14" t="s">
        <v>268</v>
      </c>
      <c r="BM178" s="224" t="s">
        <v>319</v>
      </c>
    </row>
    <row r="179" s="2" customFormat="1" ht="16.5" customHeight="1">
      <c r="A179" s="35"/>
      <c r="B179" s="36"/>
      <c r="C179" s="226" t="s">
        <v>320</v>
      </c>
      <c r="D179" s="226" t="s">
        <v>214</v>
      </c>
      <c r="E179" s="227" t="s">
        <v>321</v>
      </c>
      <c r="F179" s="228" t="s">
        <v>322</v>
      </c>
      <c r="G179" s="229" t="s">
        <v>323</v>
      </c>
      <c r="H179" s="230">
        <v>2</v>
      </c>
      <c r="I179" s="231"/>
      <c r="J179" s="232">
        <f>ROUND(I179*H179,2)</f>
        <v>0</v>
      </c>
      <c r="K179" s="233"/>
      <c r="L179" s="234"/>
      <c r="M179" s="235" t="s">
        <v>1</v>
      </c>
      <c r="N179" s="236" t="s">
        <v>45</v>
      </c>
      <c r="O179" s="88"/>
      <c r="P179" s="222">
        <f>O179*H179</f>
        <v>0</v>
      </c>
      <c r="Q179" s="222">
        <v>0.027349999999999999</v>
      </c>
      <c r="R179" s="222">
        <f>Q179*H179</f>
        <v>0.054699999999999999</v>
      </c>
      <c r="S179" s="222">
        <v>0</v>
      </c>
      <c r="T179" s="22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4" t="s">
        <v>289</v>
      </c>
      <c r="AT179" s="224" t="s">
        <v>214</v>
      </c>
      <c r="AU179" s="224" t="s">
        <v>89</v>
      </c>
      <c r="AY179" s="14" t="s">
        <v>123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4" t="s">
        <v>87</v>
      </c>
      <c r="BK179" s="225">
        <f>ROUND(I179*H179,2)</f>
        <v>0</v>
      </c>
      <c r="BL179" s="14" t="s">
        <v>268</v>
      </c>
      <c r="BM179" s="224" t="s">
        <v>324</v>
      </c>
    </row>
    <row r="180" s="2" customFormat="1" ht="16.5" customHeight="1">
      <c r="A180" s="35"/>
      <c r="B180" s="36"/>
      <c r="C180" s="226" t="s">
        <v>325</v>
      </c>
      <c r="D180" s="226" t="s">
        <v>214</v>
      </c>
      <c r="E180" s="227" t="s">
        <v>326</v>
      </c>
      <c r="F180" s="228" t="s">
        <v>327</v>
      </c>
      <c r="G180" s="229" t="s">
        <v>323</v>
      </c>
      <c r="H180" s="230">
        <v>4</v>
      </c>
      <c r="I180" s="231"/>
      <c r="J180" s="232">
        <f>ROUND(I180*H180,2)</f>
        <v>0</v>
      </c>
      <c r="K180" s="233"/>
      <c r="L180" s="234"/>
      <c r="M180" s="235" t="s">
        <v>1</v>
      </c>
      <c r="N180" s="236" t="s">
        <v>45</v>
      </c>
      <c r="O180" s="88"/>
      <c r="P180" s="222">
        <f>O180*H180</f>
        <v>0</v>
      </c>
      <c r="Q180" s="222">
        <v>0.0012099999999999999</v>
      </c>
      <c r="R180" s="222">
        <f>Q180*H180</f>
        <v>0.0048399999999999997</v>
      </c>
      <c r="S180" s="222">
        <v>0</v>
      </c>
      <c r="T180" s="22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4" t="s">
        <v>289</v>
      </c>
      <c r="AT180" s="224" t="s">
        <v>214</v>
      </c>
      <c r="AU180" s="224" t="s">
        <v>89</v>
      </c>
      <c r="AY180" s="14" t="s">
        <v>123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4" t="s">
        <v>87</v>
      </c>
      <c r="BK180" s="225">
        <f>ROUND(I180*H180,2)</f>
        <v>0</v>
      </c>
      <c r="BL180" s="14" t="s">
        <v>268</v>
      </c>
      <c r="BM180" s="224" t="s">
        <v>328</v>
      </c>
    </row>
    <row r="181" s="2" customFormat="1" ht="16.5" customHeight="1">
      <c r="A181" s="35"/>
      <c r="B181" s="36"/>
      <c r="C181" s="226" t="s">
        <v>329</v>
      </c>
      <c r="D181" s="226" t="s">
        <v>214</v>
      </c>
      <c r="E181" s="227" t="s">
        <v>330</v>
      </c>
      <c r="F181" s="228" t="s">
        <v>331</v>
      </c>
      <c r="G181" s="229" t="s">
        <v>284</v>
      </c>
      <c r="H181" s="230">
        <v>5</v>
      </c>
      <c r="I181" s="231"/>
      <c r="J181" s="232">
        <f>ROUND(I181*H181,2)</f>
        <v>0</v>
      </c>
      <c r="K181" s="233"/>
      <c r="L181" s="234"/>
      <c r="M181" s="235" t="s">
        <v>1</v>
      </c>
      <c r="N181" s="236" t="s">
        <v>45</v>
      </c>
      <c r="O181" s="88"/>
      <c r="P181" s="222">
        <f>O181*H181</f>
        <v>0</v>
      </c>
      <c r="Q181" s="222">
        <v>0.0023800000000000002</v>
      </c>
      <c r="R181" s="222">
        <f>Q181*H181</f>
        <v>0.011900000000000001</v>
      </c>
      <c r="S181" s="222">
        <v>0</v>
      </c>
      <c r="T181" s="22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4" t="s">
        <v>332</v>
      </c>
      <c r="AT181" s="224" t="s">
        <v>214</v>
      </c>
      <c r="AU181" s="224" t="s">
        <v>89</v>
      </c>
      <c r="AY181" s="14" t="s">
        <v>123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4" t="s">
        <v>87</v>
      </c>
      <c r="BK181" s="225">
        <f>ROUND(I181*H181,2)</f>
        <v>0</v>
      </c>
      <c r="BL181" s="14" t="s">
        <v>332</v>
      </c>
      <c r="BM181" s="224" t="s">
        <v>333</v>
      </c>
    </row>
    <row r="182" s="2" customFormat="1" ht="16.5" customHeight="1">
      <c r="A182" s="35"/>
      <c r="B182" s="36"/>
      <c r="C182" s="226" t="s">
        <v>334</v>
      </c>
      <c r="D182" s="226" t="s">
        <v>214</v>
      </c>
      <c r="E182" s="227" t="s">
        <v>335</v>
      </c>
      <c r="F182" s="228" t="s">
        <v>336</v>
      </c>
      <c r="G182" s="229" t="s">
        <v>284</v>
      </c>
      <c r="H182" s="230">
        <v>4</v>
      </c>
      <c r="I182" s="231"/>
      <c r="J182" s="232">
        <f>ROUND(I182*H182,2)</f>
        <v>0</v>
      </c>
      <c r="K182" s="233"/>
      <c r="L182" s="234"/>
      <c r="M182" s="235" t="s">
        <v>1</v>
      </c>
      <c r="N182" s="236" t="s">
        <v>45</v>
      </c>
      <c r="O182" s="88"/>
      <c r="P182" s="222">
        <f>O182*H182</f>
        <v>0</v>
      </c>
      <c r="Q182" s="222">
        <v>0.011220000000000001</v>
      </c>
      <c r="R182" s="222">
        <f>Q182*H182</f>
        <v>0.044880000000000003</v>
      </c>
      <c r="S182" s="222">
        <v>0</v>
      </c>
      <c r="T182" s="22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4" t="s">
        <v>332</v>
      </c>
      <c r="AT182" s="224" t="s">
        <v>214</v>
      </c>
      <c r="AU182" s="224" t="s">
        <v>89</v>
      </c>
      <c r="AY182" s="14" t="s">
        <v>123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4" t="s">
        <v>87</v>
      </c>
      <c r="BK182" s="225">
        <f>ROUND(I182*H182,2)</f>
        <v>0</v>
      </c>
      <c r="BL182" s="14" t="s">
        <v>332</v>
      </c>
      <c r="BM182" s="224" t="s">
        <v>337</v>
      </c>
    </row>
    <row r="183" s="2" customFormat="1" ht="16.5" customHeight="1">
      <c r="A183" s="35"/>
      <c r="B183" s="36"/>
      <c r="C183" s="226" t="s">
        <v>338</v>
      </c>
      <c r="D183" s="226" t="s">
        <v>214</v>
      </c>
      <c r="E183" s="227" t="s">
        <v>339</v>
      </c>
      <c r="F183" s="228" t="s">
        <v>340</v>
      </c>
      <c r="G183" s="229" t="s">
        <v>284</v>
      </c>
      <c r="H183" s="230">
        <v>2</v>
      </c>
      <c r="I183" s="231"/>
      <c r="J183" s="232">
        <f>ROUND(I183*H183,2)</f>
        <v>0</v>
      </c>
      <c r="K183" s="233"/>
      <c r="L183" s="234"/>
      <c r="M183" s="235" t="s">
        <v>1</v>
      </c>
      <c r="N183" s="236" t="s">
        <v>45</v>
      </c>
      <c r="O183" s="88"/>
      <c r="P183" s="222">
        <f>O183*H183</f>
        <v>0</v>
      </c>
      <c r="Q183" s="222">
        <v>0.0044999999999999997</v>
      </c>
      <c r="R183" s="222">
        <f>Q183*H183</f>
        <v>0.0089999999999999993</v>
      </c>
      <c r="S183" s="222">
        <v>0</v>
      </c>
      <c r="T183" s="22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4" t="s">
        <v>332</v>
      </c>
      <c r="AT183" s="224" t="s">
        <v>214</v>
      </c>
      <c r="AU183" s="224" t="s">
        <v>89</v>
      </c>
      <c r="AY183" s="14" t="s">
        <v>123</v>
      </c>
      <c r="BE183" s="225">
        <f>IF(N183="základní",J183,0)</f>
        <v>0</v>
      </c>
      <c r="BF183" s="225">
        <f>IF(N183="snížená",J183,0)</f>
        <v>0</v>
      </c>
      <c r="BG183" s="225">
        <f>IF(N183="zákl. přenesená",J183,0)</f>
        <v>0</v>
      </c>
      <c r="BH183" s="225">
        <f>IF(N183="sníž. přenesená",J183,0)</f>
        <v>0</v>
      </c>
      <c r="BI183" s="225">
        <f>IF(N183="nulová",J183,0)</f>
        <v>0</v>
      </c>
      <c r="BJ183" s="14" t="s">
        <v>87</v>
      </c>
      <c r="BK183" s="225">
        <f>ROUND(I183*H183,2)</f>
        <v>0</v>
      </c>
      <c r="BL183" s="14" t="s">
        <v>332</v>
      </c>
      <c r="BM183" s="224" t="s">
        <v>341</v>
      </c>
    </row>
    <row r="184" s="2" customFormat="1" ht="24.15" customHeight="1">
      <c r="A184" s="35"/>
      <c r="B184" s="36"/>
      <c r="C184" s="212" t="s">
        <v>342</v>
      </c>
      <c r="D184" s="212" t="s">
        <v>125</v>
      </c>
      <c r="E184" s="213" t="s">
        <v>343</v>
      </c>
      <c r="F184" s="214" t="s">
        <v>344</v>
      </c>
      <c r="G184" s="215" t="s">
        <v>148</v>
      </c>
      <c r="H184" s="216">
        <v>4.5</v>
      </c>
      <c r="I184" s="217"/>
      <c r="J184" s="218">
        <f>ROUND(I184*H184,2)</f>
        <v>0</v>
      </c>
      <c r="K184" s="219"/>
      <c r="L184" s="41"/>
      <c r="M184" s="220" t="s">
        <v>1</v>
      </c>
      <c r="N184" s="221" t="s">
        <v>45</v>
      </c>
      <c r="O184" s="88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4" t="s">
        <v>268</v>
      </c>
      <c r="AT184" s="224" t="s">
        <v>125</v>
      </c>
      <c r="AU184" s="224" t="s">
        <v>89</v>
      </c>
      <c r="AY184" s="14" t="s">
        <v>123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4" t="s">
        <v>87</v>
      </c>
      <c r="BK184" s="225">
        <f>ROUND(I184*H184,2)</f>
        <v>0</v>
      </c>
      <c r="BL184" s="14" t="s">
        <v>268</v>
      </c>
      <c r="BM184" s="224" t="s">
        <v>345</v>
      </c>
    </row>
    <row r="185" s="2" customFormat="1" ht="24.15" customHeight="1">
      <c r="A185" s="35"/>
      <c r="B185" s="36"/>
      <c r="C185" s="226" t="s">
        <v>346</v>
      </c>
      <c r="D185" s="226" t="s">
        <v>214</v>
      </c>
      <c r="E185" s="227" t="s">
        <v>347</v>
      </c>
      <c r="F185" s="228" t="s">
        <v>348</v>
      </c>
      <c r="G185" s="229" t="s">
        <v>148</v>
      </c>
      <c r="H185" s="230">
        <v>4.5</v>
      </c>
      <c r="I185" s="231"/>
      <c r="J185" s="232">
        <f>ROUND(I185*H185,2)</f>
        <v>0</v>
      </c>
      <c r="K185" s="233"/>
      <c r="L185" s="234"/>
      <c r="M185" s="235" t="s">
        <v>1</v>
      </c>
      <c r="N185" s="236" t="s">
        <v>45</v>
      </c>
      <c r="O185" s="88"/>
      <c r="P185" s="222">
        <f>O185*H185</f>
        <v>0</v>
      </c>
      <c r="Q185" s="222">
        <v>0.017590000000000001</v>
      </c>
      <c r="R185" s="222">
        <f>Q185*H185</f>
        <v>0.079155000000000003</v>
      </c>
      <c r="S185" s="222">
        <v>0</v>
      </c>
      <c r="T185" s="22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4" t="s">
        <v>332</v>
      </c>
      <c r="AT185" s="224" t="s">
        <v>214</v>
      </c>
      <c r="AU185" s="224" t="s">
        <v>89</v>
      </c>
      <c r="AY185" s="14" t="s">
        <v>123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4" t="s">
        <v>87</v>
      </c>
      <c r="BK185" s="225">
        <f>ROUND(I185*H185,2)</f>
        <v>0</v>
      </c>
      <c r="BL185" s="14" t="s">
        <v>332</v>
      </c>
      <c r="BM185" s="224" t="s">
        <v>349</v>
      </c>
    </row>
    <row r="186" s="2" customFormat="1" ht="24.15" customHeight="1">
      <c r="A186" s="35"/>
      <c r="B186" s="36"/>
      <c r="C186" s="212" t="s">
        <v>350</v>
      </c>
      <c r="D186" s="212" t="s">
        <v>125</v>
      </c>
      <c r="E186" s="213" t="s">
        <v>351</v>
      </c>
      <c r="F186" s="214" t="s">
        <v>352</v>
      </c>
      <c r="G186" s="215" t="s">
        <v>148</v>
      </c>
      <c r="H186" s="216">
        <v>4.5</v>
      </c>
      <c r="I186" s="217"/>
      <c r="J186" s="218">
        <f>ROUND(I186*H186,2)</f>
        <v>0</v>
      </c>
      <c r="K186" s="219"/>
      <c r="L186" s="41"/>
      <c r="M186" s="220" t="s">
        <v>1</v>
      </c>
      <c r="N186" s="221" t="s">
        <v>45</v>
      </c>
      <c r="O186" s="88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4" t="s">
        <v>268</v>
      </c>
      <c r="AT186" s="224" t="s">
        <v>125</v>
      </c>
      <c r="AU186" s="224" t="s">
        <v>89</v>
      </c>
      <c r="AY186" s="14" t="s">
        <v>123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4" t="s">
        <v>87</v>
      </c>
      <c r="BK186" s="225">
        <f>ROUND(I186*H186,2)</f>
        <v>0</v>
      </c>
      <c r="BL186" s="14" t="s">
        <v>268</v>
      </c>
      <c r="BM186" s="224" t="s">
        <v>353</v>
      </c>
    </row>
    <row r="187" s="2" customFormat="1" ht="24.15" customHeight="1">
      <c r="A187" s="35"/>
      <c r="B187" s="36"/>
      <c r="C187" s="212" t="s">
        <v>354</v>
      </c>
      <c r="D187" s="212" t="s">
        <v>125</v>
      </c>
      <c r="E187" s="213" t="s">
        <v>355</v>
      </c>
      <c r="F187" s="214" t="s">
        <v>356</v>
      </c>
      <c r="G187" s="215" t="s">
        <v>284</v>
      </c>
      <c r="H187" s="216">
        <v>2</v>
      </c>
      <c r="I187" s="217"/>
      <c r="J187" s="218">
        <f>ROUND(I187*H187,2)</f>
        <v>0</v>
      </c>
      <c r="K187" s="219"/>
      <c r="L187" s="41"/>
      <c r="M187" s="220" t="s">
        <v>1</v>
      </c>
      <c r="N187" s="221" t="s">
        <v>45</v>
      </c>
      <c r="O187" s="88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4" t="s">
        <v>268</v>
      </c>
      <c r="AT187" s="224" t="s">
        <v>125</v>
      </c>
      <c r="AU187" s="224" t="s">
        <v>89</v>
      </c>
      <c r="AY187" s="14" t="s">
        <v>123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4" t="s">
        <v>87</v>
      </c>
      <c r="BK187" s="225">
        <f>ROUND(I187*H187,2)</f>
        <v>0</v>
      </c>
      <c r="BL187" s="14" t="s">
        <v>268</v>
      </c>
      <c r="BM187" s="224" t="s">
        <v>357</v>
      </c>
    </row>
    <row r="188" s="2" customFormat="1" ht="24.15" customHeight="1">
      <c r="A188" s="35"/>
      <c r="B188" s="36"/>
      <c r="C188" s="226" t="s">
        <v>358</v>
      </c>
      <c r="D188" s="226" t="s">
        <v>214</v>
      </c>
      <c r="E188" s="227" t="s">
        <v>359</v>
      </c>
      <c r="F188" s="228" t="s">
        <v>360</v>
      </c>
      <c r="G188" s="229" t="s">
        <v>284</v>
      </c>
      <c r="H188" s="230">
        <v>2</v>
      </c>
      <c r="I188" s="231"/>
      <c r="J188" s="232">
        <f>ROUND(I188*H188,2)</f>
        <v>0</v>
      </c>
      <c r="K188" s="233"/>
      <c r="L188" s="234"/>
      <c r="M188" s="235" t="s">
        <v>1</v>
      </c>
      <c r="N188" s="236" t="s">
        <v>45</v>
      </c>
      <c r="O188" s="88"/>
      <c r="P188" s="222">
        <f>O188*H188</f>
        <v>0</v>
      </c>
      <c r="Q188" s="222">
        <v>0.0011900000000000001</v>
      </c>
      <c r="R188" s="222">
        <f>Q188*H188</f>
        <v>0.0023800000000000002</v>
      </c>
      <c r="S188" s="222">
        <v>0</v>
      </c>
      <c r="T188" s="22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4" t="s">
        <v>332</v>
      </c>
      <c r="AT188" s="224" t="s">
        <v>214</v>
      </c>
      <c r="AU188" s="224" t="s">
        <v>89</v>
      </c>
      <c r="AY188" s="14" t="s">
        <v>123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4" t="s">
        <v>87</v>
      </c>
      <c r="BK188" s="225">
        <f>ROUND(I188*H188,2)</f>
        <v>0</v>
      </c>
      <c r="BL188" s="14" t="s">
        <v>332</v>
      </c>
      <c r="BM188" s="224" t="s">
        <v>361</v>
      </c>
    </row>
    <row r="189" s="2" customFormat="1" ht="24.15" customHeight="1">
      <c r="A189" s="35"/>
      <c r="B189" s="36"/>
      <c r="C189" s="212" t="s">
        <v>362</v>
      </c>
      <c r="D189" s="212" t="s">
        <v>125</v>
      </c>
      <c r="E189" s="213" t="s">
        <v>363</v>
      </c>
      <c r="F189" s="214" t="s">
        <v>356</v>
      </c>
      <c r="G189" s="215" t="s">
        <v>284</v>
      </c>
      <c r="H189" s="216">
        <v>2</v>
      </c>
      <c r="I189" s="217"/>
      <c r="J189" s="218">
        <f>ROUND(I189*H189,2)</f>
        <v>0</v>
      </c>
      <c r="K189" s="219"/>
      <c r="L189" s="41"/>
      <c r="M189" s="220" t="s">
        <v>1</v>
      </c>
      <c r="N189" s="221" t="s">
        <v>45</v>
      </c>
      <c r="O189" s="88"/>
      <c r="P189" s="222">
        <f>O189*H189</f>
        <v>0</v>
      </c>
      <c r="Q189" s="222">
        <v>0</v>
      </c>
      <c r="R189" s="222">
        <f>Q189*H189</f>
        <v>0</v>
      </c>
      <c r="S189" s="222">
        <v>0</v>
      </c>
      <c r="T189" s="22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4" t="s">
        <v>268</v>
      </c>
      <c r="AT189" s="224" t="s">
        <v>125</v>
      </c>
      <c r="AU189" s="224" t="s">
        <v>89</v>
      </c>
      <c r="AY189" s="14" t="s">
        <v>123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4" t="s">
        <v>87</v>
      </c>
      <c r="BK189" s="225">
        <f>ROUND(I189*H189,2)</f>
        <v>0</v>
      </c>
      <c r="BL189" s="14" t="s">
        <v>268</v>
      </c>
      <c r="BM189" s="224" t="s">
        <v>364</v>
      </c>
    </row>
    <row r="190" s="2" customFormat="1" ht="21.75" customHeight="1">
      <c r="A190" s="35"/>
      <c r="B190" s="36"/>
      <c r="C190" s="226" t="s">
        <v>365</v>
      </c>
      <c r="D190" s="226" t="s">
        <v>214</v>
      </c>
      <c r="E190" s="227" t="s">
        <v>366</v>
      </c>
      <c r="F190" s="228" t="s">
        <v>367</v>
      </c>
      <c r="G190" s="229" t="s">
        <v>368</v>
      </c>
      <c r="H190" s="230">
        <v>4</v>
      </c>
      <c r="I190" s="231"/>
      <c r="J190" s="232">
        <f>ROUND(I190*H190,2)</f>
        <v>0</v>
      </c>
      <c r="K190" s="233"/>
      <c r="L190" s="234"/>
      <c r="M190" s="235" t="s">
        <v>1</v>
      </c>
      <c r="N190" s="236" t="s">
        <v>45</v>
      </c>
      <c r="O190" s="88"/>
      <c r="P190" s="222">
        <f>O190*H190</f>
        <v>0</v>
      </c>
      <c r="Q190" s="222">
        <v>0.00107</v>
      </c>
      <c r="R190" s="222">
        <f>Q190*H190</f>
        <v>0.00428</v>
      </c>
      <c r="S190" s="222">
        <v>0</v>
      </c>
      <c r="T190" s="22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4" t="s">
        <v>332</v>
      </c>
      <c r="AT190" s="224" t="s">
        <v>214</v>
      </c>
      <c r="AU190" s="224" t="s">
        <v>89</v>
      </c>
      <c r="AY190" s="14" t="s">
        <v>123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4" t="s">
        <v>87</v>
      </c>
      <c r="BK190" s="225">
        <f>ROUND(I190*H190,2)</f>
        <v>0</v>
      </c>
      <c r="BL190" s="14" t="s">
        <v>332</v>
      </c>
      <c r="BM190" s="224" t="s">
        <v>369</v>
      </c>
    </row>
    <row r="191" s="2" customFormat="1" ht="37.8" customHeight="1">
      <c r="A191" s="35"/>
      <c r="B191" s="36"/>
      <c r="C191" s="212" t="s">
        <v>370</v>
      </c>
      <c r="D191" s="212" t="s">
        <v>125</v>
      </c>
      <c r="E191" s="213" t="s">
        <v>371</v>
      </c>
      <c r="F191" s="214" t="s">
        <v>372</v>
      </c>
      <c r="G191" s="215" t="s">
        <v>148</v>
      </c>
      <c r="H191" s="216">
        <v>12</v>
      </c>
      <c r="I191" s="217"/>
      <c r="J191" s="218">
        <f>ROUND(I191*H191,2)</f>
        <v>0</v>
      </c>
      <c r="K191" s="219"/>
      <c r="L191" s="41"/>
      <c r="M191" s="220" t="s">
        <v>1</v>
      </c>
      <c r="N191" s="221" t="s">
        <v>45</v>
      </c>
      <c r="O191" s="88"/>
      <c r="P191" s="222">
        <f>O191*H191</f>
        <v>0</v>
      </c>
      <c r="Q191" s="222">
        <v>0</v>
      </c>
      <c r="R191" s="222">
        <f>Q191*H191</f>
        <v>0</v>
      </c>
      <c r="S191" s="222">
        <v>0</v>
      </c>
      <c r="T191" s="22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4" t="s">
        <v>268</v>
      </c>
      <c r="AT191" s="224" t="s">
        <v>125</v>
      </c>
      <c r="AU191" s="224" t="s">
        <v>89</v>
      </c>
      <c r="AY191" s="14" t="s">
        <v>123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14" t="s">
        <v>87</v>
      </c>
      <c r="BK191" s="225">
        <f>ROUND(I191*H191,2)</f>
        <v>0</v>
      </c>
      <c r="BL191" s="14" t="s">
        <v>268</v>
      </c>
      <c r="BM191" s="224" t="s">
        <v>373</v>
      </c>
    </row>
    <row r="192" s="2" customFormat="1" ht="24.15" customHeight="1">
      <c r="A192" s="35"/>
      <c r="B192" s="36"/>
      <c r="C192" s="226" t="s">
        <v>374</v>
      </c>
      <c r="D192" s="226" t="s">
        <v>214</v>
      </c>
      <c r="E192" s="227" t="s">
        <v>375</v>
      </c>
      <c r="F192" s="228" t="s">
        <v>376</v>
      </c>
      <c r="G192" s="229" t="s">
        <v>148</v>
      </c>
      <c r="H192" s="230">
        <v>12</v>
      </c>
      <c r="I192" s="231"/>
      <c r="J192" s="232">
        <f>ROUND(I192*H192,2)</f>
        <v>0</v>
      </c>
      <c r="K192" s="233"/>
      <c r="L192" s="234"/>
      <c r="M192" s="235" t="s">
        <v>1</v>
      </c>
      <c r="N192" s="236" t="s">
        <v>45</v>
      </c>
      <c r="O192" s="88"/>
      <c r="P192" s="222">
        <f>O192*H192</f>
        <v>0</v>
      </c>
      <c r="Q192" s="222">
        <v>0.00042999999999999999</v>
      </c>
      <c r="R192" s="222">
        <f>Q192*H192</f>
        <v>0.0051599999999999997</v>
      </c>
      <c r="S192" s="222">
        <v>0</v>
      </c>
      <c r="T192" s="22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4" t="s">
        <v>332</v>
      </c>
      <c r="AT192" s="224" t="s">
        <v>214</v>
      </c>
      <c r="AU192" s="224" t="s">
        <v>89</v>
      </c>
      <c r="AY192" s="14" t="s">
        <v>123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4" t="s">
        <v>87</v>
      </c>
      <c r="BK192" s="225">
        <f>ROUND(I192*H192,2)</f>
        <v>0</v>
      </c>
      <c r="BL192" s="14" t="s">
        <v>332</v>
      </c>
      <c r="BM192" s="224" t="s">
        <v>377</v>
      </c>
    </row>
    <row r="193" s="2" customFormat="1" ht="24.15" customHeight="1">
      <c r="A193" s="35"/>
      <c r="B193" s="36"/>
      <c r="C193" s="212" t="s">
        <v>378</v>
      </c>
      <c r="D193" s="212" t="s">
        <v>125</v>
      </c>
      <c r="E193" s="213" t="s">
        <v>379</v>
      </c>
      <c r="F193" s="214" t="s">
        <v>380</v>
      </c>
      <c r="G193" s="215" t="s">
        <v>148</v>
      </c>
      <c r="H193" s="216">
        <v>74</v>
      </c>
      <c r="I193" s="217"/>
      <c r="J193" s="218">
        <f>ROUND(I193*H193,2)</f>
        <v>0</v>
      </c>
      <c r="K193" s="219"/>
      <c r="L193" s="41"/>
      <c r="M193" s="220" t="s">
        <v>1</v>
      </c>
      <c r="N193" s="221" t="s">
        <v>45</v>
      </c>
      <c r="O193" s="88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4" t="s">
        <v>268</v>
      </c>
      <c r="AT193" s="224" t="s">
        <v>125</v>
      </c>
      <c r="AU193" s="224" t="s">
        <v>89</v>
      </c>
      <c r="AY193" s="14" t="s">
        <v>123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4" t="s">
        <v>87</v>
      </c>
      <c r="BK193" s="225">
        <f>ROUND(I193*H193,2)</f>
        <v>0</v>
      </c>
      <c r="BL193" s="14" t="s">
        <v>268</v>
      </c>
      <c r="BM193" s="224" t="s">
        <v>381</v>
      </c>
    </row>
    <row r="194" s="2" customFormat="1" ht="24.15" customHeight="1">
      <c r="A194" s="35"/>
      <c r="B194" s="36"/>
      <c r="C194" s="226" t="s">
        <v>382</v>
      </c>
      <c r="D194" s="226" t="s">
        <v>214</v>
      </c>
      <c r="E194" s="227" t="s">
        <v>383</v>
      </c>
      <c r="F194" s="228" t="s">
        <v>384</v>
      </c>
      <c r="G194" s="229" t="s">
        <v>148</v>
      </c>
      <c r="H194" s="230">
        <v>74</v>
      </c>
      <c r="I194" s="231"/>
      <c r="J194" s="232">
        <f>ROUND(I194*H194,2)</f>
        <v>0</v>
      </c>
      <c r="K194" s="233"/>
      <c r="L194" s="234"/>
      <c r="M194" s="235" t="s">
        <v>1</v>
      </c>
      <c r="N194" s="236" t="s">
        <v>45</v>
      </c>
      <c r="O194" s="88"/>
      <c r="P194" s="222">
        <f>O194*H194</f>
        <v>0</v>
      </c>
      <c r="Q194" s="222">
        <v>0.0085800000000000008</v>
      </c>
      <c r="R194" s="222">
        <f>Q194*H194</f>
        <v>0.63492000000000004</v>
      </c>
      <c r="S194" s="222">
        <v>0</v>
      </c>
      <c r="T194" s="22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4" t="s">
        <v>332</v>
      </c>
      <c r="AT194" s="224" t="s">
        <v>214</v>
      </c>
      <c r="AU194" s="224" t="s">
        <v>89</v>
      </c>
      <c r="AY194" s="14" t="s">
        <v>123</v>
      </c>
      <c r="BE194" s="225">
        <f>IF(N194="základní",J194,0)</f>
        <v>0</v>
      </c>
      <c r="BF194" s="225">
        <f>IF(N194="snížená",J194,0)</f>
        <v>0</v>
      </c>
      <c r="BG194" s="225">
        <f>IF(N194="zákl. přenesená",J194,0)</f>
        <v>0</v>
      </c>
      <c r="BH194" s="225">
        <f>IF(N194="sníž. přenesená",J194,0)</f>
        <v>0</v>
      </c>
      <c r="BI194" s="225">
        <f>IF(N194="nulová",J194,0)</f>
        <v>0</v>
      </c>
      <c r="BJ194" s="14" t="s">
        <v>87</v>
      </c>
      <c r="BK194" s="225">
        <f>ROUND(I194*H194,2)</f>
        <v>0</v>
      </c>
      <c r="BL194" s="14" t="s">
        <v>332</v>
      </c>
      <c r="BM194" s="224" t="s">
        <v>385</v>
      </c>
    </row>
    <row r="195" s="2" customFormat="1" ht="37.8" customHeight="1">
      <c r="A195" s="35"/>
      <c r="B195" s="36"/>
      <c r="C195" s="212" t="s">
        <v>386</v>
      </c>
      <c r="D195" s="212" t="s">
        <v>125</v>
      </c>
      <c r="E195" s="213" t="s">
        <v>387</v>
      </c>
      <c r="F195" s="214" t="s">
        <v>388</v>
      </c>
      <c r="G195" s="215" t="s">
        <v>284</v>
      </c>
      <c r="H195" s="216">
        <v>4</v>
      </c>
      <c r="I195" s="217"/>
      <c r="J195" s="218">
        <f>ROUND(I195*H195,2)</f>
        <v>0</v>
      </c>
      <c r="K195" s="219"/>
      <c r="L195" s="41"/>
      <c r="M195" s="220" t="s">
        <v>1</v>
      </c>
      <c r="N195" s="221" t="s">
        <v>45</v>
      </c>
      <c r="O195" s="88"/>
      <c r="P195" s="222">
        <f>O195*H195</f>
        <v>0</v>
      </c>
      <c r="Q195" s="222">
        <v>0</v>
      </c>
      <c r="R195" s="222">
        <f>Q195*H195</f>
        <v>0</v>
      </c>
      <c r="S195" s="222">
        <v>0</v>
      </c>
      <c r="T195" s="22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4" t="s">
        <v>268</v>
      </c>
      <c r="AT195" s="224" t="s">
        <v>125</v>
      </c>
      <c r="AU195" s="224" t="s">
        <v>89</v>
      </c>
      <c r="AY195" s="14" t="s">
        <v>123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4" t="s">
        <v>87</v>
      </c>
      <c r="BK195" s="225">
        <f>ROUND(I195*H195,2)</f>
        <v>0</v>
      </c>
      <c r="BL195" s="14" t="s">
        <v>268</v>
      </c>
      <c r="BM195" s="224" t="s">
        <v>389</v>
      </c>
    </row>
    <row r="196" s="2" customFormat="1" ht="16.5" customHeight="1">
      <c r="A196" s="35"/>
      <c r="B196" s="36"/>
      <c r="C196" s="226" t="s">
        <v>390</v>
      </c>
      <c r="D196" s="226" t="s">
        <v>214</v>
      </c>
      <c r="E196" s="227" t="s">
        <v>391</v>
      </c>
      <c r="F196" s="228" t="s">
        <v>392</v>
      </c>
      <c r="G196" s="229" t="s">
        <v>323</v>
      </c>
      <c r="H196" s="230">
        <v>4</v>
      </c>
      <c r="I196" s="231"/>
      <c r="J196" s="232">
        <f>ROUND(I196*H196,2)</f>
        <v>0</v>
      </c>
      <c r="K196" s="233"/>
      <c r="L196" s="234"/>
      <c r="M196" s="235" t="s">
        <v>1</v>
      </c>
      <c r="N196" s="236" t="s">
        <v>45</v>
      </c>
      <c r="O196" s="88"/>
      <c r="P196" s="222">
        <f>O196*H196</f>
        <v>0</v>
      </c>
      <c r="Q196" s="222">
        <v>0.00107</v>
      </c>
      <c r="R196" s="222">
        <f>Q196*H196</f>
        <v>0.00428</v>
      </c>
      <c r="S196" s="222">
        <v>0</v>
      </c>
      <c r="T196" s="22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4" t="s">
        <v>332</v>
      </c>
      <c r="AT196" s="224" t="s">
        <v>214</v>
      </c>
      <c r="AU196" s="224" t="s">
        <v>89</v>
      </c>
      <c r="AY196" s="14" t="s">
        <v>123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14" t="s">
        <v>87</v>
      </c>
      <c r="BK196" s="225">
        <f>ROUND(I196*H196,2)</f>
        <v>0</v>
      </c>
      <c r="BL196" s="14" t="s">
        <v>332</v>
      </c>
      <c r="BM196" s="224" t="s">
        <v>393</v>
      </c>
    </row>
    <row r="197" s="2" customFormat="1" ht="37.8" customHeight="1">
      <c r="A197" s="35"/>
      <c r="B197" s="36"/>
      <c r="C197" s="212" t="s">
        <v>268</v>
      </c>
      <c r="D197" s="212" t="s">
        <v>125</v>
      </c>
      <c r="E197" s="213" t="s">
        <v>394</v>
      </c>
      <c r="F197" s="214" t="s">
        <v>395</v>
      </c>
      <c r="G197" s="215" t="s">
        <v>284</v>
      </c>
      <c r="H197" s="216">
        <v>4</v>
      </c>
      <c r="I197" s="217"/>
      <c r="J197" s="218">
        <f>ROUND(I197*H197,2)</f>
        <v>0</v>
      </c>
      <c r="K197" s="219"/>
      <c r="L197" s="41"/>
      <c r="M197" s="220" t="s">
        <v>1</v>
      </c>
      <c r="N197" s="221" t="s">
        <v>45</v>
      </c>
      <c r="O197" s="88"/>
      <c r="P197" s="222">
        <f>O197*H197</f>
        <v>0</v>
      </c>
      <c r="Q197" s="222">
        <v>0</v>
      </c>
      <c r="R197" s="222">
        <f>Q197*H197</f>
        <v>0</v>
      </c>
      <c r="S197" s="222">
        <v>0</v>
      </c>
      <c r="T197" s="22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4" t="s">
        <v>268</v>
      </c>
      <c r="AT197" s="224" t="s">
        <v>125</v>
      </c>
      <c r="AU197" s="224" t="s">
        <v>89</v>
      </c>
      <c r="AY197" s="14" t="s">
        <v>123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14" t="s">
        <v>87</v>
      </c>
      <c r="BK197" s="225">
        <f>ROUND(I197*H197,2)</f>
        <v>0</v>
      </c>
      <c r="BL197" s="14" t="s">
        <v>268</v>
      </c>
      <c r="BM197" s="224" t="s">
        <v>396</v>
      </c>
    </row>
    <row r="198" s="2" customFormat="1" ht="16.5" customHeight="1">
      <c r="A198" s="35"/>
      <c r="B198" s="36"/>
      <c r="C198" s="226" t="s">
        <v>397</v>
      </c>
      <c r="D198" s="226" t="s">
        <v>214</v>
      </c>
      <c r="E198" s="227" t="s">
        <v>398</v>
      </c>
      <c r="F198" s="228" t="s">
        <v>399</v>
      </c>
      <c r="G198" s="229" t="s">
        <v>284</v>
      </c>
      <c r="H198" s="230">
        <v>4</v>
      </c>
      <c r="I198" s="231"/>
      <c r="J198" s="232">
        <f>ROUND(I198*H198,2)</f>
        <v>0</v>
      </c>
      <c r="K198" s="233"/>
      <c r="L198" s="234"/>
      <c r="M198" s="235" t="s">
        <v>1</v>
      </c>
      <c r="N198" s="236" t="s">
        <v>45</v>
      </c>
      <c r="O198" s="88"/>
      <c r="P198" s="222">
        <f>O198*H198</f>
        <v>0</v>
      </c>
      <c r="Q198" s="222">
        <v>0.00012</v>
      </c>
      <c r="R198" s="222">
        <f>Q198*H198</f>
        <v>0.00048000000000000001</v>
      </c>
      <c r="S198" s="222">
        <v>0</v>
      </c>
      <c r="T198" s="22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4" t="s">
        <v>332</v>
      </c>
      <c r="AT198" s="224" t="s">
        <v>214</v>
      </c>
      <c r="AU198" s="224" t="s">
        <v>89</v>
      </c>
      <c r="AY198" s="14" t="s">
        <v>123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4" t="s">
        <v>87</v>
      </c>
      <c r="BK198" s="225">
        <f>ROUND(I198*H198,2)</f>
        <v>0</v>
      </c>
      <c r="BL198" s="14" t="s">
        <v>332</v>
      </c>
      <c r="BM198" s="224" t="s">
        <v>400</v>
      </c>
    </row>
    <row r="199" s="2" customFormat="1" ht="24.15" customHeight="1">
      <c r="A199" s="35"/>
      <c r="B199" s="36"/>
      <c r="C199" s="212" t="s">
        <v>401</v>
      </c>
      <c r="D199" s="212" t="s">
        <v>125</v>
      </c>
      <c r="E199" s="213" t="s">
        <v>402</v>
      </c>
      <c r="F199" s="214" t="s">
        <v>403</v>
      </c>
      <c r="G199" s="215" t="s">
        <v>148</v>
      </c>
      <c r="H199" s="216">
        <v>68</v>
      </c>
      <c r="I199" s="217"/>
      <c r="J199" s="218">
        <f>ROUND(I199*H199,2)</f>
        <v>0</v>
      </c>
      <c r="K199" s="219"/>
      <c r="L199" s="41"/>
      <c r="M199" s="220" t="s">
        <v>1</v>
      </c>
      <c r="N199" s="221" t="s">
        <v>45</v>
      </c>
      <c r="O199" s="88"/>
      <c r="P199" s="222">
        <f>O199*H199</f>
        <v>0</v>
      </c>
      <c r="Q199" s="222">
        <v>1.0000000000000001E-05</v>
      </c>
      <c r="R199" s="222">
        <f>Q199*H199</f>
        <v>0.00068000000000000005</v>
      </c>
      <c r="S199" s="222">
        <v>0</v>
      </c>
      <c r="T199" s="22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4" t="s">
        <v>268</v>
      </c>
      <c r="AT199" s="224" t="s">
        <v>125</v>
      </c>
      <c r="AU199" s="224" t="s">
        <v>89</v>
      </c>
      <c r="AY199" s="14" t="s">
        <v>123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14" t="s">
        <v>87</v>
      </c>
      <c r="BK199" s="225">
        <f>ROUND(I199*H199,2)</f>
        <v>0</v>
      </c>
      <c r="BL199" s="14" t="s">
        <v>268</v>
      </c>
      <c r="BM199" s="224" t="s">
        <v>404</v>
      </c>
    </row>
    <row r="200" s="2" customFormat="1" ht="24.15" customHeight="1">
      <c r="A200" s="35"/>
      <c r="B200" s="36"/>
      <c r="C200" s="212" t="s">
        <v>405</v>
      </c>
      <c r="D200" s="212" t="s">
        <v>125</v>
      </c>
      <c r="E200" s="213" t="s">
        <v>406</v>
      </c>
      <c r="F200" s="214" t="s">
        <v>407</v>
      </c>
      <c r="G200" s="215" t="s">
        <v>128</v>
      </c>
      <c r="H200" s="216">
        <v>24</v>
      </c>
      <c r="I200" s="217"/>
      <c r="J200" s="218">
        <f>ROUND(I200*H200,2)</f>
        <v>0</v>
      </c>
      <c r="K200" s="219"/>
      <c r="L200" s="41"/>
      <c r="M200" s="220" t="s">
        <v>1</v>
      </c>
      <c r="N200" s="221" t="s">
        <v>45</v>
      </c>
      <c r="O200" s="88"/>
      <c r="P200" s="222">
        <f>O200*H200</f>
        <v>0</v>
      </c>
      <c r="Q200" s="222">
        <v>0.00019000000000000001</v>
      </c>
      <c r="R200" s="222">
        <f>Q200*H200</f>
        <v>0.0045599999999999998</v>
      </c>
      <c r="S200" s="222">
        <v>0</v>
      </c>
      <c r="T200" s="22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4" t="s">
        <v>268</v>
      </c>
      <c r="AT200" s="224" t="s">
        <v>125</v>
      </c>
      <c r="AU200" s="224" t="s">
        <v>89</v>
      </c>
      <c r="AY200" s="14" t="s">
        <v>123</v>
      </c>
      <c r="BE200" s="225">
        <f>IF(N200="základní",J200,0)</f>
        <v>0</v>
      </c>
      <c r="BF200" s="225">
        <f>IF(N200="snížená",J200,0)</f>
        <v>0</v>
      </c>
      <c r="BG200" s="225">
        <f>IF(N200="zákl. přenesená",J200,0)</f>
        <v>0</v>
      </c>
      <c r="BH200" s="225">
        <f>IF(N200="sníž. přenesená",J200,0)</f>
        <v>0</v>
      </c>
      <c r="BI200" s="225">
        <f>IF(N200="nulová",J200,0)</f>
        <v>0</v>
      </c>
      <c r="BJ200" s="14" t="s">
        <v>87</v>
      </c>
      <c r="BK200" s="225">
        <f>ROUND(I200*H200,2)</f>
        <v>0</v>
      </c>
      <c r="BL200" s="14" t="s">
        <v>268</v>
      </c>
      <c r="BM200" s="224" t="s">
        <v>408</v>
      </c>
    </row>
    <row r="201" s="2" customFormat="1" ht="16.5" customHeight="1">
      <c r="A201" s="35"/>
      <c r="B201" s="36"/>
      <c r="C201" s="212" t="s">
        <v>409</v>
      </c>
      <c r="D201" s="212" t="s">
        <v>125</v>
      </c>
      <c r="E201" s="213" t="s">
        <v>410</v>
      </c>
      <c r="F201" s="214" t="s">
        <v>411</v>
      </c>
      <c r="G201" s="215" t="s">
        <v>148</v>
      </c>
      <c r="H201" s="216">
        <v>81.400000000000006</v>
      </c>
      <c r="I201" s="217"/>
      <c r="J201" s="218">
        <f>ROUND(I201*H201,2)</f>
        <v>0</v>
      </c>
      <c r="K201" s="219"/>
      <c r="L201" s="41"/>
      <c r="M201" s="220" t="s">
        <v>1</v>
      </c>
      <c r="N201" s="221" t="s">
        <v>45</v>
      </c>
      <c r="O201" s="88"/>
      <c r="P201" s="222">
        <f>O201*H201</f>
        <v>0</v>
      </c>
      <c r="Q201" s="222">
        <v>0</v>
      </c>
      <c r="R201" s="222">
        <f>Q201*H201</f>
        <v>0</v>
      </c>
      <c r="S201" s="222">
        <v>0</v>
      </c>
      <c r="T201" s="22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4" t="s">
        <v>268</v>
      </c>
      <c r="AT201" s="224" t="s">
        <v>125</v>
      </c>
      <c r="AU201" s="224" t="s">
        <v>89</v>
      </c>
      <c r="AY201" s="14" t="s">
        <v>123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14" t="s">
        <v>87</v>
      </c>
      <c r="BK201" s="225">
        <f>ROUND(I201*H201,2)</f>
        <v>0</v>
      </c>
      <c r="BL201" s="14" t="s">
        <v>268</v>
      </c>
      <c r="BM201" s="224" t="s">
        <v>412</v>
      </c>
    </row>
    <row r="202" s="2" customFormat="1" ht="24.15" customHeight="1">
      <c r="A202" s="35"/>
      <c r="B202" s="36"/>
      <c r="C202" s="226" t="s">
        <v>413</v>
      </c>
      <c r="D202" s="226" t="s">
        <v>214</v>
      </c>
      <c r="E202" s="227" t="s">
        <v>414</v>
      </c>
      <c r="F202" s="228" t="s">
        <v>415</v>
      </c>
      <c r="G202" s="229" t="s">
        <v>148</v>
      </c>
      <c r="H202" s="230">
        <v>81.400000000000006</v>
      </c>
      <c r="I202" s="231"/>
      <c r="J202" s="232">
        <f>ROUND(I202*H202,2)</f>
        <v>0</v>
      </c>
      <c r="K202" s="233"/>
      <c r="L202" s="234"/>
      <c r="M202" s="235" t="s">
        <v>1</v>
      </c>
      <c r="N202" s="236" t="s">
        <v>45</v>
      </c>
      <c r="O202" s="88"/>
      <c r="P202" s="222">
        <f>O202*H202</f>
        <v>0</v>
      </c>
      <c r="Q202" s="222">
        <v>2.0000000000000002E-05</v>
      </c>
      <c r="R202" s="222">
        <f>Q202*H202</f>
        <v>0.0016280000000000003</v>
      </c>
      <c r="S202" s="222">
        <v>0</v>
      </c>
      <c r="T202" s="22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4" t="s">
        <v>289</v>
      </c>
      <c r="AT202" s="224" t="s">
        <v>214</v>
      </c>
      <c r="AU202" s="224" t="s">
        <v>89</v>
      </c>
      <c r="AY202" s="14" t="s">
        <v>123</v>
      </c>
      <c r="BE202" s="225">
        <f>IF(N202="základní",J202,0)</f>
        <v>0</v>
      </c>
      <c r="BF202" s="225">
        <f>IF(N202="snížená",J202,0)</f>
        <v>0</v>
      </c>
      <c r="BG202" s="225">
        <f>IF(N202="zákl. přenesená",J202,0)</f>
        <v>0</v>
      </c>
      <c r="BH202" s="225">
        <f>IF(N202="sníž. přenesená",J202,0)</f>
        <v>0</v>
      </c>
      <c r="BI202" s="225">
        <f>IF(N202="nulová",J202,0)</f>
        <v>0</v>
      </c>
      <c r="BJ202" s="14" t="s">
        <v>87</v>
      </c>
      <c r="BK202" s="225">
        <f>ROUND(I202*H202,2)</f>
        <v>0</v>
      </c>
      <c r="BL202" s="14" t="s">
        <v>268</v>
      </c>
      <c r="BM202" s="224" t="s">
        <v>416</v>
      </c>
    </row>
    <row r="203" s="2" customFormat="1" ht="16.5" customHeight="1">
      <c r="A203" s="35"/>
      <c r="B203" s="36"/>
      <c r="C203" s="212" t="s">
        <v>417</v>
      </c>
      <c r="D203" s="212" t="s">
        <v>125</v>
      </c>
      <c r="E203" s="213" t="s">
        <v>418</v>
      </c>
      <c r="F203" s="214" t="s">
        <v>419</v>
      </c>
      <c r="G203" s="215" t="s">
        <v>148</v>
      </c>
      <c r="H203" s="216">
        <v>81.400000000000006</v>
      </c>
      <c r="I203" s="217"/>
      <c r="J203" s="218">
        <f>ROUND(I203*H203,2)</f>
        <v>0</v>
      </c>
      <c r="K203" s="219"/>
      <c r="L203" s="41"/>
      <c r="M203" s="220" t="s">
        <v>1</v>
      </c>
      <c r="N203" s="221" t="s">
        <v>45</v>
      </c>
      <c r="O203" s="88"/>
      <c r="P203" s="222">
        <f>O203*H203</f>
        <v>0</v>
      </c>
      <c r="Q203" s="222">
        <v>0</v>
      </c>
      <c r="R203" s="222">
        <f>Q203*H203</f>
        <v>0</v>
      </c>
      <c r="S203" s="222">
        <v>0</v>
      </c>
      <c r="T203" s="22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4" t="s">
        <v>268</v>
      </c>
      <c r="AT203" s="224" t="s">
        <v>125</v>
      </c>
      <c r="AU203" s="224" t="s">
        <v>89</v>
      </c>
      <c r="AY203" s="14" t="s">
        <v>123</v>
      </c>
      <c r="BE203" s="225">
        <f>IF(N203="základní",J203,0)</f>
        <v>0</v>
      </c>
      <c r="BF203" s="225">
        <f>IF(N203="snížená",J203,0)</f>
        <v>0</v>
      </c>
      <c r="BG203" s="225">
        <f>IF(N203="zákl. přenesená",J203,0)</f>
        <v>0</v>
      </c>
      <c r="BH203" s="225">
        <f>IF(N203="sníž. přenesená",J203,0)</f>
        <v>0</v>
      </c>
      <c r="BI203" s="225">
        <f>IF(N203="nulová",J203,0)</f>
        <v>0</v>
      </c>
      <c r="BJ203" s="14" t="s">
        <v>87</v>
      </c>
      <c r="BK203" s="225">
        <f>ROUND(I203*H203,2)</f>
        <v>0</v>
      </c>
      <c r="BL203" s="14" t="s">
        <v>268</v>
      </c>
      <c r="BM203" s="224" t="s">
        <v>420</v>
      </c>
    </row>
    <row r="204" s="2" customFormat="1" ht="24.15" customHeight="1">
      <c r="A204" s="35"/>
      <c r="B204" s="36"/>
      <c r="C204" s="226" t="s">
        <v>421</v>
      </c>
      <c r="D204" s="226" t="s">
        <v>214</v>
      </c>
      <c r="E204" s="227" t="s">
        <v>422</v>
      </c>
      <c r="F204" s="228" t="s">
        <v>423</v>
      </c>
      <c r="G204" s="229" t="s">
        <v>148</v>
      </c>
      <c r="H204" s="230">
        <v>81.400000000000006</v>
      </c>
      <c r="I204" s="231"/>
      <c r="J204" s="232">
        <f>ROUND(I204*H204,2)</f>
        <v>0</v>
      </c>
      <c r="K204" s="233"/>
      <c r="L204" s="234"/>
      <c r="M204" s="235" t="s">
        <v>1</v>
      </c>
      <c r="N204" s="236" t="s">
        <v>45</v>
      </c>
      <c r="O204" s="88"/>
      <c r="P204" s="222">
        <f>O204*H204</f>
        <v>0</v>
      </c>
      <c r="Q204" s="222">
        <v>4.0000000000000003E-05</v>
      </c>
      <c r="R204" s="222">
        <f>Q204*H204</f>
        <v>0.0032560000000000006</v>
      </c>
      <c r="S204" s="222">
        <v>0</v>
      </c>
      <c r="T204" s="22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4" t="s">
        <v>332</v>
      </c>
      <c r="AT204" s="224" t="s">
        <v>214</v>
      </c>
      <c r="AU204" s="224" t="s">
        <v>89</v>
      </c>
      <c r="AY204" s="14" t="s">
        <v>123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14" t="s">
        <v>87</v>
      </c>
      <c r="BK204" s="225">
        <f>ROUND(I204*H204,2)</f>
        <v>0</v>
      </c>
      <c r="BL204" s="14" t="s">
        <v>332</v>
      </c>
      <c r="BM204" s="224" t="s">
        <v>424</v>
      </c>
    </row>
    <row r="205" s="2" customFormat="1">
      <c r="A205" s="35"/>
      <c r="B205" s="36"/>
      <c r="C205" s="37"/>
      <c r="D205" s="237" t="s">
        <v>425</v>
      </c>
      <c r="E205" s="37"/>
      <c r="F205" s="238" t="s">
        <v>426</v>
      </c>
      <c r="G205" s="37"/>
      <c r="H205" s="37"/>
      <c r="I205" s="239"/>
      <c r="J205" s="37"/>
      <c r="K205" s="37"/>
      <c r="L205" s="41"/>
      <c r="M205" s="240"/>
      <c r="N205" s="241"/>
      <c r="O205" s="88"/>
      <c r="P205" s="88"/>
      <c r="Q205" s="88"/>
      <c r="R205" s="88"/>
      <c r="S205" s="88"/>
      <c r="T205" s="89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425</v>
      </c>
      <c r="AU205" s="14" t="s">
        <v>89</v>
      </c>
    </row>
    <row r="206" s="2" customFormat="1" ht="21.75" customHeight="1">
      <c r="A206" s="35"/>
      <c r="B206" s="36"/>
      <c r="C206" s="212" t="s">
        <v>427</v>
      </c>
      <c r="D206" s="212" t="s">
        <v>125</v>
      </c>
      <c r="E206" s="213" t="s">
        <v>428</v>
      </c>
      <c r="F206" s="214" t="s">
        <v>429</v>
      </c>
      <c r="G206" s="215" t="s">
        <v>148</v>
      </c>
      <c r="H206" s="216">
        <v>74</v>
      </c>
      <c r="I206" s="217"/>
      <c r="J206" s="218">
        <f>ROUND(I206*H206,2)</f>
        <v>0</v>
      </c>
      <c r="K206" s="219"/>
      <c r="L206" s="41"/>
      <c r="M206" s="220" t="s">
        <v>1</v>
      </c>
      <c r="N206" s="221" t="s">
        <v>45</v>
      </c>
      <c r="O206" s="88"/>
      <c r="P206" s="222">
        <f>O206*H206</f>
        <v>0</v>
      </c>
      <c r="Q206" s="222">
        <v>0</v>
      </c>
      <c r="R206" s="222">
        <f>Q206*H206</f>
        <v>0</v>
      </c>
      <c r="S206" s="222">
        <v>0</v>
      </c>
      <c r="T206" s="22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4" t="s">
        <v>268</v>
      </c>
      <c r="AT206" s="224" t="s">
        <v>125</v>
      </c>
      <c r="AU206" s="224" t="s">
        <v>89</v>
      </c>
      <c r="AY206" s="14" t="s">
        <v>123</v>
      </c>
      <c r="BE206" s="225">
        <f>IF(N206="základní",J206,0)</f>
        <v>0</v>
      </c>
      <c r="BF206" s="225">
        <f>IF(N206="snížená",J206,0)</f>
        <v>0</v>
      </c>
      <c r="BG206" s="225">
        <f>IF(N206="zákl. přenesená",J206,0)</f>
        <v>0</v>
      </c>
      <c r="BH206" s="225">
        <f>IF(N206="sníž. přenesená",J206,0)</f>
        <v>0</v>
      </c>
      <c r="BI206" s="225">
        <f>IF(N206="nulová",J206,0)</f>
        <v>0</v>
      </c>
      <c r="BJ206" s="14" t="s">
        <v>87</v>
      </c>
      <c r="BK206" s="225">
        <f>ROUND(I206*H206,2)</f>
        <v>0</v>
      </c>
      <c r="BL206" s="14" t="s">
        <v>268</v>
      </c>
      <c r="BM206" s="224" t="s">
        <v>430</v>
      </c>
    </row>
    <row r="207" s="2" customFormat="1" ht="24.15" customHeight="1">
      <c r="A207" s="35"/>
      <c r="B207" s="36"/>
      <c r="C207" s="212" t="s">
        <v>431</v>
      </c>
      <c r="D207" s="212" t="s">
        <v>125</v>
      </c>
      <c r="E207" s="213" t="s">
        <v>432</v>
      </c>
      <c r="F207" s="214" t="s">
        <v>433</v>
      </c>
      <c r="G207" s="215" t="s">
        <v>284</v>
      </c>
      <c r="H207" s="216">
        <v>2</v>
      </c>
      <c r="I207" s="217"/>
      <c r="J207" s="218">
        <f>ROUND(I207*H207,2)</f>
        <v>0</v>
      </c>
      <c r="K207" s="219"/>
      <c r="L207" s="41"/>
      <c r="M207" s="220" t="s">
        <v>1</v>
      </c>
      <c r="N207" s="221" t="s">
        <v>45</v>
      </c>
      <c r="O207" s="88"/>
      <c r="P207" s="222">
        <f>O207*H207</f>
        <v>0</v>
      </c>
      <c r="Q207" s="222">
        <v>0</v>
      </c>
      <c r="R207" s="222">
        <f>Q207*H207</f>
        <v>0</v>
      </c>
      <c r="S207" s="222">
        <v>0</v>
      </c>
      <c r="T207" s="22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4" t="s">
        <v>268</v>
      </c>
      <c r="AT207" s="224" t="s">
        <v>125</v>
      </c>
      <c r="AU207" s="224" t="s">
        <v>89</v>
      </c>
      <c r="AY207" s="14" t="s">
        <v>123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4" t="s">
        <v>87</v>
      </c>
      <c r="BK207" s="225">
        <f>ROUND(I207*H207,2)</f>
        <v>0</v>
      </c>
      <c r="BL207" s="14" t="s">
        <v>268</v>
      </c>
      <c r="BM207" s="224" t="s">
        <v>434</v>
      </c>
    </row>
    <row r="208" s="2" customFormat="1" ht="24.15" customHeight="1">
      <c r="A208" s="35"/>
      <c r="B208" s="36"/>
      <c r="C208" s="212" t="s">
        <v>435</v>
      </c>
      <c r="D208" s="212" t="s">
        <v>125</v>
      </c>
      <c r="E208" s="213" t="s">
        <v>436</v>
      </c>
      <c r="F208" s="214" t="s">
        <v>437</v>
      </c>
      <c r="G208" s="215" t="s">
        <v>148</v>
      </c>
      <c r="H208" s="216">
        <v>74</v>
      </c>
      <c r="I208" s="217"/>
      <c r="J208" s="218">
        <f>ROUND(I208*H208,2)</f>
        <v>0</v>
      </c>
      <c r="K208" s="219"/>
      <c r="L208" s="41"/>
      <c r="M208" s="220" t="s">
        <v>1</v>
      </c>
      <c r="N208" s="221" t="s">
        <v>45</v>
      </c>
      <c r="O208" s="88"/>
      <c r="P208" s="222">
        <f>O208*H208</f>
        <v>0</v>
      </c>
      <c r="Q208" s="222">
        <v>0</v>
      </c>
      <c r="R208" s="222">
        <f>Q208*H208</f>
        <v>0</v>
      </c>
      <c r="S208" s="222">
        <v>0</v>
      </c>
      <c r="T208" s="22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4" t="s">
        <v>268</v>
      </c>
      <c r="AT208" s="224" t="s">
        <v>125</v>
      </c>
      <c r="AU208" s="224" t="s">
        <v>89</v>
      </c>
      <c r="AY208" s="14" t="s">
        <v>123</v>
      </c>
      <c r="BE208" s="225">
        <f>IF(N208="základní",J208,0)</f>
        <v>0</v>
      </c>
      <c r="BF208" s="225">
        <f>IF(N208="snížená",J208,0)</f>
        <v>0</v>
      </c>
      <c r="BG208" s="225">
        <f>IF(N208="zákl. přenesená",J208,0)</f>
        <v>0</v>
      </c>
      <c r="BH208" s="225">
        <f>IF(N208="sníž. přenesená",J208,0)</f>
        <v>0</v>
      </c>
      <c r="BI208" s="225">
        <f>IF(N208="nulová",J208,0)</f>
        <v>0</v>
      </c>
      <c r="BJ208" s="14" t="s">
        <v>87</v>
      </c>
      <c r="BK208" s="225">
        <f>ROUND(I208*H208,2)</f>
        <v>0</v>
      </c>
      <c r="BL208" s="14" t="s">
        <v>268</v>
      </c>
      <c r="BM208" s="224" t="s">
        <v>438</v>
      </c>
    </row>
    <row r="209" s="2" customFormat="1" ht="16.5" customHeight="1">
      <c r="A209" s="35"/>
      <c r="B209" s="36"/>
      <c r="C209" s="212" t="s">
        <v>439</v>
      </c>
      <c r="D209" s="212" t="s">
        <v>125</v>
      </c>
      <c r="E209" s="213" t="s">
        <v>440</v>
      </c>
      <c r="F209" s="214" t="s">
        <v>441</v>
      </c>
      <c r="G209" s="215" t="s">
        <v>148</v>
      </c>
      <c r="H209" s="216">
        <v>74</v>
      </c>
      <c r="I209" s="217"/>
      <c r="J209" s="218">
        <f>ROUND(I209*H209,2)</f>
        <v>0</v>
      </c>
      <c r="K209" s="219"/>
      <c r="L209" s="41"/>
      <c r="M209" s="220" t="s">
        <v>1</v>
      </c>
      <c r="N209" s="221" t="s">
        <v>45</v>
      </c>
      <c r="O209" s="88"/>
      <c r="P209" s="222">
        <f>O209*H209</f>
        <v>0</v>
      </c>
      <c r="Q209" s="222">
        <v>0</v>
      </c>
      <c r="R209" s="222">
        <f>Q209*H209</f>
        <v>0</v>
      </c>
      <c r="S209" s="222">
        <v>0</v>
      </c>
      <c r="T209" s="22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4" t="s">
        <v>268</v>
      </c>
      <c r="AT209" s="224" t="s">
        <v>125</v>
      </c>
      <c r="AU209" s="224" t="s">
        <v>89</v>
      </c>
      <c r="AY209" s="14" t="s">
        <v>123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14" t="s">
        <v>87</v>
      </c>
      <c r="BK209" s="225">
        <f>ROUND(I209*H209,2)</f>
        <v>0</v>
      </c>
      <c r="BL209" s="14" t="s">
        <v>268</v>
      </c>
      <c r="BM209" s="224" t="s">
        <v>442</v>
      </c>
    </row>
    <row r="210" s="12" customFormat="1" ht="25.92" customHeight="1">
      <c r="A210" s="12"/>
      <c r="B210" s="196"/>
      <c r="C210" s="197"/>
      <c r="D210" s="198" t="s">
        <v>79</v>
      </c>
      <c r="E210" s="199" t="s">
        <v>443</v>
      </c>
      <c r="F210" s="199" t="s">
        <v>444</v>
      </c>
      <c r="G210" s="197"/>
      <c r="H210" s="197"/>
      <c r="I210" s="200"/>
      <c r="J210" s="201">
        <f>BK210</f>
        <v>0</v>
      </c>
      <c r="K210" s="197"/>
      <c r="L210" s="202"/>
      <c r="M210" s="203"/>
      <c r="N210" s="204"/>
      <c r="O210" s="204"/>
      <c r="P210" s="205">
        <f>SUM(P211:P214)</f>
        <v>0</v>
      </c>
      <c r="Q210" s="204"/>
      <c r="R210" s="205">
        <f>SUM(R211:R214)</f>
        <v>0</v>
      </c>
      <c r="S210" s="204"/>
      <c r="T210" s="206">
        <f>SUM(T211:T214)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7" t="s">
        <v>129</v>
      </c>
      <c r="AT210" s="208" t="s">
        <v>79</v>
      </c>
      <c r="AU210" s="208" t="s">
        <v>80</v>
      </c>
      <c r="AY210" s="207" t="s">
        <v>123</v>
      </c>
      <c r="BK210" s="209">
        <f>SUM(BK211:BK214)</f>
        <v>0</v>
      </c>
    </row>
    <row r="211" s="2" customFormat="1" ht="37.8" customHeight="1">
      <c r="A211" s="35"/>
      <c r="B211" s="36"/>
      <c r="C211" s="212" t="s">
        <v>445</v>
      </c>
      <c r="D211" s="212" t="s">
        <v>125</v>
      </c>
      <c r="E211" s="213" t="s">
        <v>446</v>
      </c>
      <c r="F211" s="214" t="s">
        <v>447</v>
      </c>
      <c r="G211" s="215" t="s">
        <v>448</v>
      </c>
      <c r="H211" s="216">
        <v>60</v>
      </c>
      <c r="I211" s="217"/>
      <c r="J211" s="218">
        <f>ROUND(I211*H211,2)</f>
        <v>0</v>
      </c>
      <c r="K211" s="219"/>
      <c r="L211" s="41"/>
      <c r="M211" s="220" t="s">
        <v>1</v>
      </c>
      <c r="N211" s="221" t="s">
        <v>45</v>
      </c>
      <c r="O211" s="88"/>
      <c r="P211" s="222">
        <f>O211*H211</f>
        <v>0</v>
      </c>
      <c r="Q211" s="222">
        <v>0</v>
      </c>
      <c r="R211" s="222">
        <f>Q211*H211</f>
        <v>0</v>
      </c>
      <c r="S211" s="222">
        <v>0</v>
      </c>
      <c r="T211" s="22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4" t="s">
        <v>449</v>
      </c>
      <c r="AT211" s="224" t="s">
        <v>125</v>
      </c>
      <c r="AU211" s="224" t="s">
        <v>87</v>
      </c>
      <c r="AY211" s="14" t="s">
        <v>123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14" t="s">
        <v>87</v>
      </c>
      <c r="BK211" s="225">
        <f>ROUND(I211*H211,2)</f>
        <v>0</v>
      </c>
      <c r="BL211" s="14" t="s">
        <v>449</v>
      </c>
      <c r="BM211" s="224" t="s">
        <v>450</v>
      </c>
    </row>
    <row r="212" s="2" customFormat="1" ht="24.15" customHeight="1">
      <c r="A212" s="35"/>
      <c r="B212" s="36"/>
      <c r="C212" s="212" t="s">
        <v>451</v>
      </c>
      <c r="D212" s="212" t="s">
        <v>125</v>
      </c>
      <c r="E212" s="213" t="s">
        <v>452</v>
      </c>
      <c r="F212" s="214" t="s">
        <v>453</v>
      </c>
      <c r="G212" s="215" t="s">
        <v>448</v>
      </c>
      <c r="H212" s="216">
        <v>26</v>
      </c>
      <c r="I212" s="217"/>
      <c r="J212" s="218">
        <f>ROUND(I212*H212,2)</f>
        <v>0</v>
      </c>
      <c r="K212" s="219"/>
      <c r="L212" s="41"/>
      <c r="M212" s="220" t="s">
        <v>1</v>
      </c>
      <c r="N212" s="221" t="s">
        <v>45</v>
      </c>
      <c r="O212" s="88"/>
      <c r="P212" s="222">
        <f>O212*H212</f>
        <v>0</v>
      </c>
      <c r="Q212" s="222">
        <v>0</v>
      </c>
      <c r="R212" s="222">
        <f>Q212*H212</f>
        <v>0</v>
      </c>
      <c r="S212" s="222">
        <v>0</v>
      </c>
      <c r="T212" s="22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4" t="s">
        <v>449</v>
      </c>
      <c r="AT212" s="224" t="s">
        <v>125</v>
      </c>
      <c r="AU212" s="224" t="s">
        <v>87</v>
      </c>
      <c r="AY212" s="14" t="s">
        <v>123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4" t="s">
        <v>87</v>
      </c>
      <c r="BK212" s="225">
        <f>ROUND(I212*H212,2)</f>
        <v>0</v>
      </c>
      <c r="BL212" s="14" t="s">
        <v>449</v>
      </c>
      <c r="BM212" s="224" t="s">
        <v>454</v>
      </c>
    </row>
    <row r="213" s="2" customFormat="1" ht="24.15" customHeight="1">
      <c r="A213" s="35"/>
      <c r="B213" s="36"/>
      <c r="C213" s="212" t="s">
        <v>455</v>
      </c>
      <c r="D213" s="212" t="s">
        <v>125</v>
      </c>
      <c r="E213" s="213" t="s">
        <v>456</v>
      </c>
      <c r="F213" s="214" t="s">
        <v>457</v>
      </c>
      <c r="G213" s="215" t="s">
        <v>448</v>
      </c>
      <c r="H213" s="216">
        <v>24</v>
      </c>
      <c r="I213" s="217"/>
      <c r="J213" s="218">
        <f>ROUND(I213*H213,2)</f>
        <v>0</v>
      </c>
      <c r="K213" s="219"/>
      <c r="L213" s="41"/>
      <c r="M213" s="220" t="s">
        <v>1</v>
      </c>
      <c r="N213" s="221" t="s">
        <v>45</v>
      </c>
      <c r="O213" s="88"/>
      <c r="P213" s="222">
        <f>O213*H213</f>
        <v>0</v>
      </c>
      <c r="Q213" s="222">
        <v>0</v>
      </c>
      <c r="R213" s="222">
        <f>Q213*H213</f>
        <v>0</v>
      </c>
      <c r="S213" s="222">
        <v>0</v>
      </c>
      <c r="T213" s="22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4" t="s">
        <v>449</v>
      </c>
      <c r="AT213" s="224" t="s">
        <v>125</v>
      </c>
      <c r="AU213" s="224" t="s">
        <v>87</v>
      </c>
      <c r="AY213" s="14" t="s">
        <v>123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14" t="s">
        <v>87</v>
      </c>
      <c r="BK213" s="225">
        <f>ROUND(I213*H213,2)</f>
        <v>0</v>
      </c>
      <c r="BL213" s="14" t="s">
        <v>449</v>
      </c>
      <c r="BM213" s="224" t="s">
        <v>458</v>
      </c>
    </row>
    <row r="214" s="2" customFormat="1" ht="66.75" customHeight="1">
      <c r="A214" s="35"/>
      <c r="B214" s="36"/>
      <c r="C214" s="212" t="s">
        <v>459</v>
      </c>
      <c r="D214" s="212" t="s">
        <v>125</v>
      </c>
      <c r="E214" s="213" t="s">
        <v>460</v>
      </c>
      <c r="F214" s="214" t="s">
        <v>461</v>
      </c>
      <c r="G214" s="215" t="s">
        <v>448</v>
      </c>
      <c r="H214" s="216">
        <v>48</v>
      </c>
      <c r="I214" s="217"/>
      <c r="J214" s="218">
        <f>ROUND(I214*H214,2)</f>
        <v>0</v>
      </c>
      <c r="K214" s="219"/>
      <c r="L214" s="41"/>
      <c r="M214" s="242" t="s">
        <v>1</v>
      </c>
      <c r="N214" s="243" t="s">
        <v>45</v>
      </c>
      <c r="O214" s="244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4" t="s">
        <v>449</v>
      </c>
      <c r="AT214" s="224" t="s">
        <v>125</v>
      </c>
      <c r="AU214" s="224" t="s">
        <v>87</v>
      </c>
      <c r="AY214" s="14" t="s">
        <v>123</v>
      </c>
      <c r="BE214" s="225">
        <f>IF(N214="základní",J214,0)</f>
        <v>0</v>
      </c>
      <c r="BF214" s="225">
        <f>IF(N214="snížená",J214,0)</f>
        <v>0</v>
      </c>
      <c r="BG214" s="225">
        <f>IF(N214="zákl. přenesená",J214,0)</f>
        <v>0</v>
      </c>
      <c r="BH214" s="225">
        <f>IF(N214="sníž. přenesená",J214,0)</f>
        <v>0</v>
      </c>
      <c r="BI214" s="225">
        <f>IF(N214="nulová",J214,0)</f>
        <v>0</v>
      </c>
      <c r="BJ214" s="14" t="s">
        <v>87</v>
      </c>
      <c r="BK214" s="225">
        <f>ROUND(I214*H214,2)</f>
        <v>0</v>
      </c>
      <c r="BL214" s="14" t="s">
        <v>449</v>
      </c>
      <c r="BM214" s="224" t="s">
        <v>462</v>
      </c>
    </row>
    <row r="215" s="2" customFormat="1" ht="6.96" customHeight="1">
      <c r="A215" s="35"/>
      <c r="B215" s="63"/>
      <c r="C215" s="64"/>
      <c r="D215" s="64"/>
      <c r="E215" s="64"/>
      <c r="F215" s="64"/>
      <c r="G215" s="64"/>
      <c r="H215" s="64"/>
      <c r="I215" s="64"/>
      <c r="J215" s="64"/>
      <c r="K215" s="64"/>
      <c r="L215" s="41"/>
      <c r="M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</sheetData>
  <sheetProtection sheet="1" autoFilter="0" formatColumns="0" formatRows="0" objects="1" scenarios="1" spinCount="100000" saltValue="soPg1sHOAuDh0J9v0G+AjVJ7Rcs9okWdgKO/W5EB+kOCPt+Xwt+J7FU8Fa1UHD+INDHXJw8l0h8me5pqfJWeaw==" hashValue="DmaR97Qp0giOWSrDwVGSaIBM7zER2mlCzjMTRw7wNfPi+E8iCuJlLG24EEgVC8W7frLi0gXLBjf0Rhv9enuTag==" algorithmName="SHA-512" password="CC35"/>
  <autoFilter ref="C124:K214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ALFA2025\Petr</dc:creator>
  <cp:lastModifiedBy>ALFA2025\Petr</cp:lastModifiedBy>
  <dcterms:created xsi:type="dcterms:W3CDTF">2026-01-06T14:11:46Z</dcterms:created>
  <dcterms:modified xsi:type="dcterms:W3CDTF">2026-01-06T14:11:47Z</dcterms:modified>
</cp:coreProperties>
</file>